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ERÇÃO-DE-DADOS" sheetId="1" r:id="rId4"/>
    <sheet state="visible" name="DADOS-ESTATISTICOS" sheetId="2" r:id="rId5"/>
    <sheet state="visible" name="ENCARGOS-SOCIAIS-E-TRABALHISTAS" sheetId="3" r:id="rId6"/>
    <sheet state="visible" name="POSTO 12x36 HORAS" sheetId="4" r:id="rId7"/>
    <sheet state="visible" name="POSTO 30 HORAS" sheetId="5" r:id="rId8"/>
  </sheets>
  <definedNames>
    <definedName localSheetId="3" name="MOD_2_ENCARGOS_BENEFICIOS_12x36">'POSTO 12x36 HORAS'!$F$36+'POSTO 12x36 HORAS'!$F$47+'POSTO 12x36 HORAS'!$F$55</definedName>
    <definedName localSheetId="4" name="MOD_2_ENCARGOS_BENEFICIOS_44H">'POSTO 44 HORAS'!$F$34+'POSTO 44 HORAS'!$F$45+'POSTO 44 HORAS'!$F$53</definedName>
    <definedName localSheetId="3" name="MOD_4_CUSTO_REPOSICAO_12x36">'POSTO 12x36 HORAS'!$F$79+'POSTO 12x36 HORAS'!$F$83</definedName>
    <definedName name="EMPREG_POR_POSTO">'INSERÇÃO-DE-DADOS'!$E$19</definedName>
    <definedName localSheetId="4" name="AL_2_3_A_TRANSP_44H">'POSTO 30 HORAS'!$F$48</definedName>
    <definedName localSheetId="4" name="AL_2_2_FGTS_44H">'POSTO 30 HORAS'!$F$44</definedName>
    <definedName name="DIAS_NO_ANO">'DADOS-ESTATISTICOS'!$F$6</definedName>
    <definedName name="DIAS_NA_SEMANA">'DADOS-ESTATISTICOS'!$F$5</definedName>
    <definedName name="SUBMOD_2_4_INTERVALO_INTRAJORNADA_12X36">'POSTO 12x36 HORAS'!$F$59</definedName>
    <definedName localSheetId="3" name="VALOR_TOTAL_POSTO_12x36">'POSTO 12x36 HORAS'!$F$111</definedName>
    <definedName name="ACORDO_COLETIVO">'INSERÇÃO-DE-DADOS'!$F$14</definedName>
    <definedName name="NUMERO_PREGAO">'INSERÇÃO-DE-DADOS'!$F$7</definedName>
    <definedName name="PERC_ADIC_FERIAS">'ENCARGOS-SOCIAIS-E-TRABALHISTAS'!$E$6</definedName>
    <definedName name="NUMERO_PROCESSO">'INSERÇÃO-DE-DADOS'!$D$6</definedName>
    <definedName localSheetId="4" name="AL_2_3_B_AUX_ALIMENT_44H">'POSTO 30 HORAS'!$F$49</definedName>
    <definedName localSheetId="4" name="MOD_5_INSUMOS_44H">'POSTO 30 HORAS'!$F$81</definedName>
    <definedName name="PERC_PARTIC_MASC_VIGIL">'DADOS-ESTATISTICOS'!$F$32</definedName>
    <definedName localSheetId="4" name="QTDE_POSTOS">'INSERÇÃO-DE-DADOS'!$F$19</definedName>
    <definedName name="DATA_DO_ORCAMENTO_ESTIMATIVO">'INSERÇÃO-DE-DADOS'!$F$2</definedName>
    <definedName name="PERC_SUBSTITUTO_LICENCA_PATERNIDADE">'ENCARGOS-SOCIAIS-E-TRABALHISTAS'!$E$31</definedName>
    <definedName name="PERC_DEC_TERC">'ENCARGOS-SOCIAIS-E-TRABALHISTAS'!$E$5</definedName>
    <definedName name="OUTROS_REMUNERACAO_3_DESCRICAO">'INSERÇÃO-DE-DADOS'!$C$37:$E$37</definedName>
    <definedName name="UNIFORMES">'INSERÇÃO-DE-DADOS'!$F$70</definedName>
    <definedName name="HORA_NOTURNA">'DADOS-ESTATISTICOS'!$F$10</definedName>
    <definedName name="PERC_FAP">'INSERÇÃO-DE-DADOS'!$F$43</definedName>
    <definedName name="PERC_PIS">'INSERÇÃO-DE-DADOS'!$F$79</definedName>
    <definedName name="PERC_ADIC_INS">'INSERÇÃO-DE-DADOS'!$F$34</definedName>
    <definedName name="TEMPO_INTERVALO_REFEICAO_INTERV_INTRA">'INSERÇÃO-DE-DADOS'!$F$57</definedName>
    <definedName name="PERC_LUCRO">'INSERÇÃO-DE-DADOS'!$F$78</definedName>
    <definedName name="MOD_1_REMUNERACAO_12X36">'POSTO 12x36 HORAS'!$F$30</definedName>
    <definedName name="PERC_INCRA">'ENCARGOS-SOCIAIS-E-TRABALHISTAS'!$E$15</definedName>
    <definedName name="CATEGORIA_PROFISSIONAL">'INSERÇÃO-DE-DADOS'!$D$24</definedName>
    <definedName name="OUTROS_BENEFICIOS_1">'INSERÇÃO-DE-DADOS'!$F$50</definedName>
    <definedName name="MODALIDADE_DE_LICITACAO">'INSERÇÃO-DE-DADOS'!$D$7</definedName>
    <definedName localSheetId="3" name="AL_2_1_A_DEC_TERC_12x36">'POSTO 12x36 HORAS'!$F$34</definedName>
    <definedName localSheetId="3" name="MOD_5_INSUMOS_12x36">'POSTO 12x36 HORAS'!$F$91</definedName>
    <definedName name="BC_ADIC_INSALUB">'INSERÇÃO-DE-DADOS'!$F$20</definedName>
    <definedName localSheetId="3" name="AL_2_3_A_TRANSP_12x36">'POSTO 12x36 HORAS'!$F$50</definedName>
    <definedName name="PERC_AVISO_PREVIO_IND">'ENCARGOS-SOCIAIS-E-TRABALHISTAS'!$E$20</definedName>
    <definedName localSheetId="4" name="PERC_MOD_3_PROVISAO_RESCISAO">'POSTO 30 HORAS'!$E$62</definedName>
    <definedName name="DIAS_PAGOS_EMPRESA_ACID_TRAB">'DADOS-ESTATISTICOS'!$F$34</definedName>
    <definedName localSheetId="4" name="MOD_4_CUSTO_REPOSICAO_44H">'POSTO 30 HORAS'!$F$73</definedName>
    <definedName localSheetId="3" name="AL_1_D_ADIC_NOT_RED_12x36">'POSTO 12x36 HORAS'!$F$25</definedName>
    <definedName name="DIAS_NO_MES">'DADOS-ESTATISTICOS'!$F$24</definedName>
    <definedName name="OUTROS_REMUNERACAO_3">'INSERÇÃO-DE-DADOS'!$F$37</definedName>
    <definedName name="OUTROS_REMUNERACAO_1_DESCRICAO">'INSERÇÃO-DE-DADOS'!$C$35</definedName>
    <definedName name="HORA_NORMAL">'DADOS-ESTATISTICOS'!$F$9</definedName>
    <definedName name="PERC_FGTS">'ENCARGOS-SOCIAIS-E-TRABALHISTAS'!$E$16</definedName>
    <definedName localSheetId="3" name="SUBMOD_4_1_SUBSTITUTO_12x36">'POSTO 12x36 HORAS'!$F$79</definedName>
    <definedName localSheetId="3" name="PERC_TRIBUTOS">'POSTO 12x36 HORAS'!$E$97</definedName>
    <definedName localSheetId="3" name="AL_6_C_1_PIS_12x36">'POSTO 12x36 HORAS'!$F$98</definedName>
    <definedName name="PERC_PAT">'INSERÇÃO-DE-DADOS'!$F$49</definedName>
    <definedName name="MEDIA_ANUAL_DIAS_TRABALHO_MES">'DADOS-ESTATISTICOS'!$F$7</definedName>
    <definedName localSheetId="3" name="AL_2_A_ATE_2_G_GPS_12x36">'POSTO 12x36 HORAS'!$F$39:$F$45</definedName>
    <definedName name="PERC_EMPREG_AVISO_PREVIO_IND">'DADOS-ESTATISTICOS'!$F$21</definedName>
    <definedName name="PERC_SENAC">'ENCARGOS-SOCIAIS-E-TRABALHISTAS'!$E$13</definedName>
    <definedName localSheetId="3" name="AL_6_C_TRIBUTOS_12x36">'POSTO 12x36 HORAS'!$F$97</definedName>
    <definedName localSheetId="4" name="AL_6_C_2_COFINS_44H">'POSTO 30 HORAS'!$F$89</definedName>
    <definedName localSheetId="3" name="AL_2_1_B_ADIC_FERIAS_12x36">'POSTO 12x36 HORAS'!$F$35</definedName>
    <definedName name="UG">'INSERÇÃO-DE-DADOS'!$B$2</definedName>
    <definedName localSheetId="4" name="MOD_1_REMUNERACAO_44H">'POSTO 30 HORAS'!$F$28</definedName>
    <definedName name="PERC_ADIC_PERIC">'INSERÇÃO-DE-DADOS'!$F$32</definedName>
    <definedName name="PERC_SAL_EDUCACAO">'ENCARGOS-SOCIAIS-E-TRABALHISTAS'!$E$10</definedName>
    <definedName localSheetId="3" name="AL_6_A_CUSTOS_INDIRETOS_12x36">'POSTO 12x36 HORAS'!$F$95</definedName>
    <definedName name="DATA_BASE_CATEGORIA">'INSERÇÃO-DE-DADOS'!$F$25</definedName>
    <definedName localSheetId="3" name="AL_1_B_ADIC_PERIC_12x36">'POSTO 12x36 HORAS'!$F$23</definedName>
    <definedName name="PERC_ISS">'INSERÇÃO-DE-DADOS'!$F$81</definedName>
    <definedName name="PERC_EMPREG_AVISO_PREVIO_TRAB">'DADOS-ESTATISTICOS'!$F$23</definedName>
    <definedName localSheetId="3" name="AL_2_3_C_OUTROS_BENEF_12x36">'POSTO 12x36 HORAS'!$F$52</definedName>
    <definedName localSheetId="4" name="AL_6_A_CUSTOS_INDIRETOS_44H">'POSTO 30 HORAS'!$F$85</definedName>
    <definedName localSheetId="4" name="VALOR_TOTAL_EMPREGADO_44H">'POSTO 30 HORAS'!$F$100</definedName>
    <definedName name="OUTROS_REMUNERACAO_2">'INSERÇÃO-DE-DADOS'!$F$36</definedName>
    <definedName name="PERC_EMPREG_DEMIT_SEM_JUSTA_CAUSA_TOTAL_DESLIG">'DADOS-ESTATISTICOS'!$F$20</definedName>
    <definedName name="PERC_SUBSTITUTO_AFAST_MATERN">'ENCARGOS-SOCIAIS-E-TRABALHISTAS'!$E$33</definedName>
    <definedName name="MESES_NO_ANO">'DADOS-ESTATISTICOS'!$F$8</definedName>
    <definedName name="PERC_ADIC_NOT">'INSERÇÃO-DE-DADOS'!$F$33</definedName>
    <definedName localSheetId="3" name="VALOR_TOTAL_EMPREGADO_12x36">'POSTO 12x36 HORAS'!$F$110</definedName>
    <definedName name="DIAS_TRABALHADOS_NO_MES_12X36">'DADOS-ESTATISTICOS'!$F$15</definedName>
    <definedName name="FAP">'INSERÇÃO-DE-DADOS'!$F$43</definedName>
    <definedName name="OUTROS_REMUNERACAO_2_DESCRICAO">'INSERÇÃO-DE-DADOS'!$C$36:$E$36</definedName>
    <definedName name="INCID_FGTS_SOBRE_API">'ENCARGOS-SOCIAIS-E-TRABALHISTAS'!$E$21</definedName>
    <definedName name="PERC_MULTA_FGTS">'DADOS-ESTATISTICOS'!$F$22</definedName>
    <definedName localSheetId="4" name="SUBMOD_2_2_GPS_FGTS_44H">'POSTO 30 HORAS'!$F$45</definedName>
    <definedName name="OUTROS_BENEFICIOS_2">'INSERÇÃO-DE-DADOS'!$F$51</definedName>
    <definedName name="OUTRAS_AUSENCIAS_DESCRICAO">'INSERÇÃO-DE-DADOS'!$C$62</definedName>
    <definedName name="SAL_MINIMO">'INSERÇÃO-DE-DADOS'!$F$26</definedName>
    <definedName localSheetId="4" name="AL_6_C_TRIBUTOS_44H">'POSTO 30 HORAS'!$F$87</definedName>
    <definedName localSheetId="3" name="AL_1_C_ADIC_NOT_12x36">'POSTO 12x36 HORAS'!$F$24</definedName>
    <definedName name="NUMERO_MESES_EXEC_CONTRATUAL">'INSERÇÃO-DE-DADOS'!$F$15</definedName>
    <definedName localSheetId="4" name="VALOR_TOTAL_POSTO_44H">'POSTO 30 HORAS'!$F$101</definedName>
    <definedName localSheetId="4" name="AL_1_A_SAL_BASE_44H">'POSTO 30 HORAS'!$F$22</definedName>
    <definedName localSheetId="4" name="AL_6_C_1_PIS_44H">'POSTO 30 HORAS'!$F$88</definedName>
    <definedName name="EQUIPAMENTOS">'INSERÇÃO-DE-DADOS'!$F$72</definedName>
    <definedName name="OUTROS_BENEFICIOS_3">'INSERÇÃO-DE-DADOS'!$F$52</definedName>
    <definedName name="DIAS_AUSENCIAS_LEGAIS">'DADOS-ESTATISTICOS'!$F$29</definedName>
    <definedName localSheetId="4" name="AL_2_A_ATE_2_G_GPS_44H">'POSTO 30 HORAS'!$F$37:$F$43</definedName>
    <definedName localSheetId="3" name="PERC_MOD_3_PROVISAO_RESCISAO">'POSTO 12x36 HORAS'!$E$68</definedName>
    <definedName name="TRANSPORTE_POR_DIA">'INSERÇÃO-DE-DADOS'!$F$47</definedName>
    <definedName name="TIPO_DE_SERVICO">'INSERÇÃO-DE-DADOS'!$C$19</definedName>
    <definedName name="PERC_EMPREG_AFAST_TRAB">'DADOS-ESTATISTICOS'!$F$33</definedName>
    <definedName localSheetId="4" name="AL_2_3_C_OUTROS_BENEF_44H">'POSTO 30 HORAS'!$F$50</definedName>
    <definedName name="PERC_SEBRAE">'ENCARGOS-SOCIAIS-E-TRABALHISTAS'!$E$14</definedName>
    <definedName name="PERC_INSS">'ENCARGOS-SOCIAIS-E-TRABALHISTAS'!$E$9</definedName>
    <definedName localSheetId="3" name="AL_1_A_SAL_BASE_12x36">'POSTO 12x36 HORAS'!$F$22</definedName>
    <definedName localSheetId="4" name="AL_2_1_A_DEC_TERC_44H">'POSTO 30 HORAS'!$F$32</definedName>
    <definedName name="HORARIO_LICITACAO">'INSERÇÃO-DE-DADOS'!$F$8</definedName>
    <definedName localSheetId="3" name="SUBMOD_2_2_GPS_FGTS_12x36">'POSTO 12x36 HORAS'!$F$47</definedName>
    <definedName name="SUBMOD_2_1_DEC_TERC_ADIC_FERIAS_44H">'POSTO 30 HORAS'!$F$34</definedName>
    <definedName name="PERC_DESC_TRANSP_REMUNERACAO">'DADOS-ESTATISTICOS'!$F$14</definedName>
    <definedName name="OUTROS_BENEFICIOS_1_DESCRICAO">'INSERÇÃO-DE-DADOS'!$C$50</definedName>
    <definedName name="CBO">'INSERÇÃO-DE-DADOS'!$D$23</definedName>
    <definedName localSheetId="3" name="AL_6_C_3_ISS_12x36">'POSTO 12x36 HORAS'!$F$100</definedName>
    <definedName localSheetId="3" name="AL_6_B_LUCRO_12x36">'POSTO 12x36 HORAS'!$F$96</definedName>
    <definedName name="ALIMENTACAO_POR_DIA">'INSERÇÃO-DE-DADOS'!$F$48</definedName>
    <definedName localSheetId="4" name="AL_6_B_LUCRO_44H">'POSTO 30 HORAS'!$F$86</definedName>
    <definedName localSheetId="3" name="MOD_3_PROVISAO_RESCISAO_12x36">'POSTO 12x36 HORAS'!$F$68</definedName>
    <definedName localSheetId="3" name="AL_2_3_B_AUX_ALIMENT_12x36">'POSTO 12x36 HORAS'!$F$51</definedName>
    <definedName name="PERC_NASCIDOS_VIVOS_POPUL_FEM">'DADOS-ESTATISTICOS'!$F$31</definedName>
    <definedName name="OUTROS_REMUNERACAO_1">'INSERÇÃO-DE-DADOS'!$F$35</definedName>
    <definedName localSheetId="3" name="SUBMOD_2_3_BENEFICIOS_12x36">'POSTO 12x36 HORAS'!$F$55</definedName>
    <definedName name="RAMO">'INSERÇÃO-DE-DADOS'!$B$1</definedName>
    <definedName name="PERC_SUBSTITUTO_OUTRAS_AUSENCIAS">'INSERÇÃO-DE-DADOS'!$F$62</definedName>
    <definedName localSheetId="3" name="MOD_6_CUSTOS_IND_LUCRO_TRIB_12x36">'POSTO 12x36 HORAS'!$F$101</definedName>
    <definedName localSheetId="3" name="AL_2_2_FGTS_12x36">'POSTO 12x36 HORAS'!$F$46</definedName>
    <definedName name="PERC_PARTIC_FEM_VIGIL">'DADOS-ESTATISTICOS'!$F$36</definedName>
    <definedName localSheetId="3" name="QTDE_POSTOS">'INSERÇÃO-DE-DADOS'!$F$19</definedName>
    <definedName localSheetId="4" name="MOD_3_PROVISAO_RESCISAO_44H">'POSTO 30 HORAS'!$F$62</definedName>
    <definedName localSheetId="4" name="AL_1_B_ADIC_PERIC_44H">'POSTO 30 HORAS'!$F$23</definedName>
    <definedName name="LOCAL_DE_EXECUCAO">'INSERÇÃO-DE-DADOS'!$D$12</definedName>
    <definedName name="DIVISOR_DE_HORAS">'DADOS-ESTATISTICOS'!$F$4</definedName>
    <definedName name="TEMPO_INTERVALO_REFEICAO_SUBST_INTRA">'INSERÇÃO-DE-DADOS'!$F$66</definedName>
    <definedName name="PERC_COFINS">'INSERÇÃO-DE-DADOS'!$F$80</definedName>
    <definedName name="OUTROS_BENEFICIOS_3_DESCRICAO">'INSERÇÃO-DE-DADOS'!$C$52</definedName>
    <definedName localSheetId="4" name="SUBMOD_2_3_BENEFICIOS_44H">'POSTO 30 HORAS'!$F$53</definedName>
    <definedName name="DATA_LICITACAO">'INSERÇÃO-DE-DADOS'!$D$8</definedName>
    <definedName localSheetId="4" name="MOD_6_CUSTOS_IND_LUCRO_TRIB_44H">'POSTO 30 HORAS'!$F$91</definedName>
    <definedName localSheetId="3" name="AL_6_C_2_COFINS_12x36">'POSTO 12x36 HORAS'!$F$99</definedName>
    <definedName name="PERC_SUBSTITUTO_FERIAS">'ENCARGOS-SOCIAIS-E-TRABALHISTAS'!$E$29</definedName>
    <definedName localSheetId="3" name="SUBMOD_4_2_INTRAJORNADA_12x36">'POSTO 12x36 HORAS'!$F$83</definedName>
    <definedName name="PERC_CUSTOS_INDIRETOS">'INSERÇÃO-DE-DADOS'!$F$77</definedName>
    <definedName name="OUTROS_INSUMOS">'INSERÇÃO-DE-DADOS'!$F$73</definedName>
    <definedName name="PERC_RAT">'ENCARGOS-SOCIAIS-E-TRABALHISTAS'!$E$11</definedName>
    <definedName name="PERC_SUBSTITUTO_AUSENCIAS_LEGAIS">'ENCARGOS-SOCIAIS-E-TRABALHISTAS'!$E$30</definedName>
    <definedName name="DIAS_UTEIS_TRABALHADOS_NO_MES_44HORAS">'DADOS-ESTATISTICOS'!$F$16</definedName>
    <definedName name="OUTROS_INSUMOS_DESCRICAO">'INSERÇÃO-DE-DADOS'!$C$73</definedName>
    <definedName name="OUTRAS_AUSENCIAS">'ENCARGOS-SOCIAIS-E-TRABALHISTAS'!$E$34</definedName>
    <definedName localSheetId="4" name="AL_2_1_B_ADIC_FERIAS_44H">'POSTO 30 HORAS'!$F$33</definedName>
    <definedName name="PERC_AVISO_PREVIO_TRAB">'ENCARGOS-SOCIAIS-E-TRABALHISTAS'!$E$23</definedName>
    <definedName name="MATERIAIS">'INSERÇÃO-DE-DADOS'!$F$71</definedName>
    <definedName name="DIAS_LICENCA_PATERNIDADE">'DADOS-ESTATISTICOS'!$F$30</definedName>
    <definedName name="PERC_MULTA_FGTS_AV_PREV_IND">'ENCARGOS-SOCIAIS-E-TRABALHISTAS'!$E$22</definedName>
    <definedName name="PERC_SUBSTITUTO_ACID_TRAB">'ENCARGOS-SOCIAIS-E-TRABALHISTAS'!$E$32</definedName>
    <definedName name="PERC_SESC">'ENCARGOS-SOCIAIS-E-TRABALHISTAS'!$E$12</definedName>
    <definedName localSheetId="4" name="AL_6_C_3_ISS_44H">'POSTO 30 HORAS'!$F$90</definedName>
    <definedName name="DATA_APRESENTACAO_PROPOSTA">'INSERÇÃO-DE-DADOS'!$F$11</definedName>
    <definedName name="INCID_SUBMOD_2_2_APT">'ENCARGOS-SOCIAIS-E-TRABALHISTAS'!$E$24</definedName>
    <definedName localSheetId="4" name="SUBMOD_4_1_SUBSTITUTO_44H">'POSTO 30 HORAS'!$F$73</definedName>
    <definedName name="SALARIO_BASE">'INSERÇÃO-DE-DADOS'!$F$31</definedName>
    <definedName name="OUTROS_BENEFICIOS_2_DESCRICAO">'INSERÇÃO-DE-DADOS'!$C$51</definedName>
    <definedName localSheetId="4" name="PERC_TRIBUTOS">'POSTO 30 HORAS'!$E$87</definedName>
    <definedName name="PERC_MULTA_FGTS_AV_PREV_TRAB">'ENCARGOS-SOCIAIS-E-TRABALHISTAS'!$E$25</definedName>
    <definedName name="PERC_HORA_EXTRA">'INSERÇÃO-DE-DADOS'!$F$56</definedName>
    <definedName localSheetId="3" name="SUBMOD_2_1_DEC_TERC_ADIC_FERIAS_12x36">'POSTO 12x36 HORAS'!$F$36</definedName>
    <definedName name="DIAS_LICENCA_MATERNIDADE">'DADOS-ESTATISTICOS'!$F$35</definedName>
    <definedName name="ADESAO_AO_PAT">'INSERÇÃO-DE-DADOS'!$E$49</definedName>
    <definedName name="PERC_GPS_FGTS">'ENCARGOS-SOCIAIS-E-TRABALHISTAS'!$E$17</definedName>
  </definedNames>
  <calcPr/>
  <extLst>
    <ext uri="GoogleSheetsCustomDataVersion2">
      <go:sheetsCustomData xmlns:go="http://customooxmlschemas.google.com/" r:id="rId9" roundtripDataChecksum="G5paEQKAmvVIqzkBY6cFlE1O7BVdeo38HqeGl1yM/1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9">
      <text>
        <t xml:space="preserve">======
ID#AAABgimFERA
André Flores    (2025-03-20 21:53:13)
Limitado a 20%</t>
      </text>
    </comment>
  </commentList>
  <extLst>
    <ext uri="GoogleSheetsCustomDataVersion2">
      <go:sheetsCustomData xmlns:go="http://customooxmlschemas.google.com/" r:id="rId1" roundtripDataSignature="AMtx7mjrdevBZofX70Dol9nXCTIrf9PY/Q=="/>
    </ext>
  </extLst>
</comments>
</file>

<file path=xl/sharedStrings.xml><?xml version="1.0" encoding="utf-8"?>
<sst xmlns="http://schemas.openxmlformats.org/spreadsheetml/2006/main" count="617" uniqueCount="208">
  <si>
    <t>RAMO:</t>
  </si>
  <si>
    <t>UNIDADE GESTORA (SIGLA):</t>
  </si>
  <si>
    <t>DATA:</t>
  </si>
  <si>
    <t>XX/XX/20XX</t>
  </si>
  <si>
    <t>CUSTOS REFERENTES AOS SERVIÇOS CONTRATADOS</t>
  </si>
  <si>
    <t>Dados referentes à licitação</t>
  </si>
  <si>
    <t>Nº do Processo (X.XX.XXX.XXXXXX/XXXX-XX)</t>
  </si>
  <si>
    <t>X.XX.XXX.XXXXXX/20XX-XX</t>
  </si>
  <si>
    <t>Modalidade de Licitação nº (XX/AAAA)</t>
  </si>
  <si>
    <t>Pregão nº</t>
  </si>
  <si>
    <t>XX/20XX</t>
  </si>
  <si>
    <t>Data / Horário</t>
  </si>
  <si>
    <t>HH:MM</t>
  </si>
  <si>
    <t>Dados referentes à contratação</t>
  </si>
  <si>
    <t>A</t>
  </si>
  <si>
    <t>Data de Apresentação da Proposta (DD/MM/AAAA)</t>
  </si>
  <si>
    <t>B</t>
  </si>
  <si>
    <t>Local de Execução (Sede, Anexo I ou II, PTM, PRM)</t>
  </si>
  <si>
    <t>C</t>
  </si>
  <si>
    <t>Unidade da Federação</t>
  </si>
  <si>
    <t>D</t>
  </si>
  <si>
    <t>Acordo, Conv. ou Sentença Normativa em Dissídio Coletivo (MM/AAAA)</t>
  </si>
  <si>
    <t>E</t>
  </si>
  <si>
    <t>Número de Meses de Execução Contratual</t>
  </si>
  <si>
    <t>Identificação do serviço</t>
  </si>
  <si>
    <t>Item</t>
  </si>
  <si>
    <t>Tipo de Serviço</t>
  </si>
  <si>
    <t>Unidade de Medida</t>
  </si>
  <si>
    <t>Empregados por Posto</t>
  </si>
  <si>
    <t>Qtde Total a Contratar</t>
  </si>
  <si>
    <t>Repórter Fotográfico</t>
  </si>
  <si>
    <t>Posto</t>
  </si>
  <si>
    <t>Qual a base de cálculo do adicional de insalubridade (CCT ou Salário Mínimo)?</t>
  </si>
  <si>
    <t>CCT</t>
  </si>
  <si>
    <t>Mão de obra</t>
  </si>
  <si>
    <t>Classificação Brasileira de Ocupações (CBO)</t>
  </si>
  <si>
    <t>Categoria Profissional (vinculada à execução contratual)</t>
  </si>
  <si>
    <t>Data-Base da Categoria (DD/MM/AAAA)</t>
  </si>
  <si>
    <t>Salário Mínimo vigente no país (em R$)</t>
  </si>
  <si>
    <t>CUSTOS POR EMPREGADO</t>
  </si>
  <si>
    <t>MÓDULO 1: COMPOSIÇÃO DA REMUNERAÇÃO</t>
  </si>
  <si>
    <t>Composição da Remuneração</t>
  </si>
  <si>
    <t>Valor (R$) / %</t>
  </si>
  <si>
    <t>Salário-Base (em R$)</t>
  </si>
  <si>
    <t>Adicional de Periculosidade (em %)</t>
  </si>
  <si>
    <t>Adicional Noturno (em %)</t>
  </si>
  <si>
    <t>Adicional de Insalubridade (em %)</t>
  </si>
  <si>
    <t>Outras Remunerações 1 (Especificar)</t>
  </si>
  <si>
    <t>F</t>
  </si>
  <si>
    <t>Outras Remunerações 2 (Especificar)</t>
  </si>
  <si>
    <t>G</t>
  </si>
  <si>
    <t>Outras Remunerações 3 (Especificar)</t>
  </si>
  <si>
    <t>MÓDULO 2: ENCARGOS E BENEFÍCIOS ANUAIS, MENSAIS E DIÁRIOS</t>
  </si>
  <si>
    <t>Submódulo 2.2 - Encargos Previd. (GPS), FGTS e Outras Contribuições</t>
  </si>
  <si>
    <t>2.2</t>
  </si>
  <si>
    <t>Encargos Previd. (GPS), FGTS e Outras Contribuições</t>
  </si>
  <si>
    <t>Multiplicador</t>
  </si>
  <si>
    <t>FAP</t>
  </si>
  <si>
    <t>Submódulo 2.3 - Benefícios Mensais e Diários</t>
  </si>
  <si>
    <t>2.3</t>
  </si>
  <si>
    <t>Benefícios Mensais e Diários</t>
  </si>
  <si>
    <t>Frequência / Opção</t>
  </si>
  <si>
    <t>Transporte</t>
  </si>
  <si>
    <t>Diária</t>
  </si>
  <si>
    <t>Auxílio-Refeição/Alimentação</t>
  </si>
  <si>
    <t>A empresa aderiu ao PAT? Caso positivo, qual o percentual adotado?</t>
  </si>
  <si>
    <t>Sim</t>
  </si>
  <si>
    <t>Outros Benefícios 1 (Especificar)</t>
  </si>
  <si>
    <t>Outros Benefícios 2 (Especificar)</t>
  </si>
  <si>
    <t>Outros Benefícios 3 (Especificar)</t>
  </si>
  <si>
    <t>Submódulo 2.4 - Intervalo Intrajornada</t>
  </si>
  <si>
    <t>2.4</t>
  </si>
  <si>
    <t>Intervalo Intrajornada</t>
  </si>
  <si>
    <t>% / Minutos</t>
  </si>
  <si>
    <t>Hora Extra (em %)</t>
  </si>
  <si>
    <t>Tempo de Intervalo para Refeição (em minutos)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</si>
  <si>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</si>
  <si>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</si>
  <si>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</si>
  <si>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</si>
  <si>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</si>
  <si>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Outras Ausências (Especificar em %)</t>
  </si>
  <si>
    <t>Submódulo 4.2 - Substituto na Intrajornada</t>
  </si>
  <si>
    <t>4.2</t>
  </si>
  <si>
    <t>Substituto na Intrajornada</t>
  </si>
  <si>
    <t>MÓDULO 5: INSUMOS DIVERSOS</t>
  </si>
  <si>
    <t>Insumos Diversos</t>
  </si>
  <si>
    <t>Valor (R$)</t>
  </si>
  <si>
    <t>Uniformes</t>
  </si>
  <si>
    <t>Materiais</t>
  </si>
  <si>
    <t>Equipamentos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</si>
  <si>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</si>
  <si>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</si>
  <si>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</si>
  <si>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</si>
  <si>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</si>
  <si>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C.1</t>
  </si>
  <si>
    <t>PIS</t>
  </si>
  <si>
    <t>C.2</t>
  </si>
  <si>
    <t>Cofins</t>
  </si>
  <si>
    <t>C.3</t>
  </si>
  <si>
    <t>ISS</t>
  </si>
  <si>
    <t>OBSERVAÇÃO</t>
  </si>
  <si>
    <t>Para mais informações, consulte o Referencial Técnico de Custos, constante da página da Auditoria Interna do MPU na internet (www.auditoria.mpu.mp.br).</t>
  </si>
  <si>
    <t>DADOS ESTATÍSTICOS</t>
  </si>
  <si>
    <t>Dias / Horas / Minutos</t>
  </si>
  <si>
    <t>Divisor de Horas (em horas)</t>
  </si>
  <si>
    <t>Dias na Semana</t>
  </si>
  <si>
    <t>Dias no Ano</t>
  </si>
  <si>
    <t>I</t>
  </si>
  <si>
    <t>Média Anual de Dias Trabalhados no Mês</t>
  </si>
  <si>
    <t>J</t>
  </si>
  <si>
    <t xml:space="preserve">Meses no Ano </t>
  </si>
  <si>
    <t>K</t>
  </si>
  <si>
    <t>Hora Normal (em minutos)</t>
  </si>
  <si>
    <t>L</t>
  </si>
  <si>
    <t>Hora Noturna (em minutos)</t>
  </si>
  <si>
    <t>Frequência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</si>
  <si>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</si>
  <si>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</si>
  <si>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</si>
  <si>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</si>
  <si>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</si>
  <si>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</si>
  <si>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</si>
  <si>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</si>
  <si>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</si>
  <si>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</si>
  <si>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</si>
  <si>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</si>
  <si>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Dias de Ausências Legais</t>
  </si>
  <si>
    <t>Dias de Licença-Paternidade</t>
  </si>
  <si>
    <t>Nascidos Vivos / População Feminina (em %)</t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</si>
  <si>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</si>
  <si>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</si>
  <si>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</si>
  <si>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</si>
  <si>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</si>
  <si>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</si>
  <si>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ENCARGOS SOCIAIS E TRABALHISTAS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</si>
  <si>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</si>
  <si>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</si>
  <si>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</si>
  <si>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</si>
  <si>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</si>
  <si>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</si>
  <si>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</si>
  <si>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</si>
  <si>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</si>
  <si>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</si>
  <si>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</si>
  <si>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</si>
  <si>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</si>
  <si>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</si>
  <si>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</si>
  <si>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</si>
  <si>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</si>
  <si>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</si>
  <si>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</si>
  <si>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</si>
  <si>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</si>
  <si>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</si>
  <si>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</si>
  <si>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</si>
  <si>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</si>
  <si>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</si>
  <si>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</si>
  <si>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</si>
  <si>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</si>
  <si>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</si>
  <si>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</si>
  <si>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</si>
  <si>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</si>
  <si>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</si>
  <si>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</si>
  <si>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</si>
  <si>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45,22%}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</si>
  <si>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</si>
  <si>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</si>
  <si>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</si>
  <si>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</si>
  <si>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 xml:space="preserve">*FAP - Deverá estar previsto na proposta da empresa licitante e comprovada sua incidência posteriormente. </t>
  </si>
  <si>
    <t>CUSTOS REFERENTES AO POSTO</t>
  </si>
  <si>
    <t>Nº do Processo</t>
  </si>
  <si>
    <t>Modalidade de Licitação</t>
  </si>
  <si>
    <t>DISCRIMINAÇÃO DOS SERVIÇOS (DADOS REFERENTES À CONTRATAÇÃO)</t>
  </si>
  <si>
    <t>Quantidade de Postos</t>
  </si>
  <si>
    <t>Tipo de Serviço (mesmo serviço com características distintas)</t>
  </si>
  <si>
    <t>PLANILHA DE CUSTOS E FORMAÇÃO DE PREÇOS</t>
  </si>
  <si>
    <t>EMPREGADOS POR POSTO</t>
  </si>
  <si>
    <t>Salário-Base</t>
  </si>
  <si>
    <t>Adicional de Periculosidade</t>
  </si>
  <si>
    <t>Adicional Noturno</t>
  </si>
  <si>
    <t>Adicional de Hora Noturna Reduzida (em %)</t>
  </si>
  <si>
    <t>Adicional de Insalubridade</t>
  </si>
  <si>
    <t>Substituto na Cobertura de Intervalo para Repouso e Alimentação</t>
  </si>
  <si>
    <t>Tributos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</si>
  <si>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</si>
  <si>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</si>
  <si>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</si>
  <si>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</si>
  <si>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</si>
  <si>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</si>
  <si>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</si>
  <si>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POR POSTO</t>
  </si>
  <si>
    <t>VALOR TOTAL DA CATEGORIA</t>
  </si>
  <si>
    <t>VALOR TOTAL DO POSTO</t>
  </si>
  <si>
    <t>VALOR TOTAL DA CATEGORIA (VALOR MENSAL)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</si>
</sst>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0;\-#,##0.0000"/>
    <numFmt numFmtId="165" formatCode="#,##0.0"/>
    <numFmt numFmtId="166" formatCode="#,##0.00_ ;\-#,##0.00\ "/>
  </numFmts>
  <fonts count="20">
    <font>
      <sz val="10.0"/>
      <color rgb="FF000000"/>
      <name val="Arial"/>
      <scheme val="minor"/>
    </font>
    <font>
      <sz val="11.0"/>
      <color theme="1"/>
      <name val="Quattrocento Sans"/>
    </font>
    <font>
      <sz val="14.0"/>
      <color theme="1"/>
      <name val="Quattrocento Sans"/>
    </font>
    <font/>
    <font>
      <sz val="8.0"/>
      <color theme="1"/>
      <name val="Quattrocento Sans"/>
    </font>
    <font>
      <b/>
      <sz val="16.0"/>
      <color rgb="FF632423"/>
      <name val="Quattrocento Sans"/>
    </font>
    <font>
      <b/>
      <sz val="11.0"/>
      <color theme="0"/>
      <name val="Quattrocento Sans"/>
    </font>
    <font>
      <b/>
      <sz val="11.0"/>
      <color theme="1"/>
      <name val="Quattrocento Sans"/>
    </font>
    <font>
      <b/>
      <sz val="11.0"/>
      <color rgb="FFFF0000"/>
      <name val="Quattrocento Sans"/>
    </font>
    <font>
      <b/>
      <sz val="11.0"/>
      <color rgb="FF632423"/>
      <name val="Quattrocento Sans"/>
    </font>
    <font>
      <sz val="11.0"/>
      <color rgb="FFFF0000"/>
      <name val="Quattrocento Sans"/>
    </font>
    <font>
      <i/>
      <sz val="10.0"/>
      <color theme="0"/>
      <name val="Quattrocento Sans"/>
    </font>
    <font>
      <b/>
      <sz val="14.0"/>
      <color rgb="FF953734"/>
      <name val="Quattrocento Sans"/>
    </font>
    <font>
      <sz val="11.0"/>
      <color rgb="FF953734"/>
      <name val="Quattrocento Sans"/>
    </font>
    <font>
      <b/>
      <sz val="12.0"/>
      <color rgb="FF632423"/>
      <name val="Quattrocento Sans"/>
    </font>
    <font>
      <b/>
      <sz val="20.0"/>
      <color rgb="FF953734"/>
      <name val="Quattrocento Sans"/>
    </font>
    <font>
      <b/>
      <sz val="16.0"/>
      <color theme="1"/>
      <name val="Quattrocento Sans"/>
    </font>
    <font>
      <i/>
      <sz val="10.0"/>
      <color theme="1"/>
      <name val="Quattrocento Sans"/>
    </font>
    <font>
      <b/>
      <sz val="14.0"/>
      <color rgb="FF632423"/>
      <name val="Quattrocento Sans"/>
    </font>
    <font>
      <b/>
      <sz val="11.0"/>
      <color rgb="FFFFFFFF"/>
      <name val="Quattrocento Sans"/>
    </font>
  </fonts>
  <fills count="1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DE9D9"/>
        <bgColor rgb="FFFDE9D9"/>
      </patternFill>
    </fill>
    <fill>
      <patternFill patternType="solid">
        <fgColor rgb="FFD55816"/>
        <bgColor rgb="FFD55816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79646"/>
        <bgColor rgb="FFF79646"/>
      </patternFill>
    </fill>
  </fills>
  <borders count="24">
    <border/>
    <border>
      <left/>
      <right/>
      <top/>
      <bottom/>
    </border>
    <border>
      <left style="thin">
        <color rgb="FFF2F2F2"/>
      </left>
      <top style="thin">
        <color rgb="FFF2F2F2"/>
      </top>
      <bottom style="thin">
        <color rgb="FFF2F2F2"/>
      </bottom>
    </border>
    <border>
      <top style="thin">
        <color rgb="FFF2F2F2"/>
      </top>
      <bottom style="thin">
        <color rgb="FFF2F2F2"/>
      </bottom>
    </border>
    <border>
      <right style="thin">
        <color rgb="FFF2F2F2"/>
      </right>
      <top style="thin">
        <color rgb="FFF2F2F2"/>
      </top>
      <bottom style="thin">
        <color rgb="FFF2F2F2"/>
      </bottom>
    </border>
    <border>
      <left style="thin">
        <color rgb="FFF2F2F2"/>
      </left>
      <right/>
      <top style="thin">
        <color rgb="FFF2F2F2"/>
      </top>
      <bottom style="thin">
        <color rgb="FFF2F2F2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F2F2F2"/>
      </left>
      <top/>
      <bottom style="thin">
        <color rgb="FFF2F2F2"/>
      </bottom>
    </border>
    <border>
      <top/>
      <bottom style="thin">
        <color rgb="FFF2F2F2"/>
      </bottom>
    </border>
    <border>
      <right style="thin">
        <color rgb="FFF2F2F2"/>
      </right>
      <top/>
      <bottom style="thin">
        <color rgb="FFF2F2F2"/>
      </bottom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</border>
    <border>
      <left/>
      <top style="thin">
        <color rgb="FFF2F2F2"/>
      </top>
      <bottom/>
    </border>
    <border>
      <top style="thin">
        <color rgb="FFF2F2F2"/>
      </top>
      <bottom/>
    </border>
    <border>
      <right/>
      <top style="thin">
        <color rgb="FFF2F2F2"/>
      </top>
      <bottom/>
    </border>
    <border>
      <left/>
      <right style="thin">
        <color rgb="FFF2F2F2"/>
      </right>
      <top style="thin">
        <color rgb="FFF2F2F2"/>
      </top>
      <bottom style="thin">
        <color rgb="FFF2F2F2"/>
      </bottom>
    </border>
    <border>
      <left/>
      <top style="thin">
        <color rgb="FFF2F2F2"/>
      </top>
      <bottom style="thin">
        <color rgb="FFF2F2F2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/>
      <top/>
      <bottom style="thin">
        <color rgb="FFF2F2F2"/>
      </bottom>
    </border>
    <border>
      <right/>
      <top/>
      <bottom style="thin">
        <color rgb="FFF2F2F2"/>
      </bottom>
    </border>
  </borders>
  <cellStyleXfs count="1">
    <xf borderId="0" fillId="0" fontId="0" numFmtId="0" applyAlignment="1" applyFont="1"/>
  </cellStyleXfs>
  <cellXfs count="16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left"/>
    </xf>
    <xf borderId="3" fillId="0" fontId="3" numFmtId="0" xfId="0" applyBorder="1" applyFont="1"/>
    <xf borderId="4" fillId="0" fontId="3" numFmtId="0" xfId="0" applyBorder="1" applyFont="1"/>
    <xf borderId="5" fillId="4" fontId="2" numFmtId="0" xfId="0" applyAlignment="1" applyBorder="1" applyFill="1" applyFont="1">
      <alignment horizontal="right"/>
    </xf>
    <xf borderId="5" fillId="3" fontId="2" numFmtId="0" xfId="0" applyBorder="1" applyFont="1"/>
    <xf borderId="1" fillId="2" fontId="4" numFmtId="0" xfId="0" applyBorder="1" applyFont="1"/>
    <xf borderId="6" fillId="2" fontId="5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9" fillId="5" fontId="6" numFmtId="0" xfId="0" applyAlignment="1" applyBorder="1" applyFill="1" applyFont="1">
      <alignment horizontal="left"/>
    </xf>
    <xf borderId="10" fillId="0" fontId="3" numFmtId="0" xfId="0" applyBorder="1" applyFont="1"/>
    <xf borderId="11" fillId="0" fontId="3" numFmtId="0" xfId="0" applyBorder="1" applyFont="1"/>
    <xf borderId="2" fillId="6" fontId="1" numFmtId="0" xfId="0" applyAlignment="1" applyBorder="1" applyFill="1" applyFont="1">
      <alignment horizontal="left"/>
    </xf>
    <xf borderId="2" fillId="3" fontId="1" numFmtId="0" xfId="0" applyAlignment="1" applyBorder="1" applyFont="1">
      <alignment horizontal="center"/>
    </xf>
    <xf borderId="2" fillId="4" fontId="1" numFmtId="0" xfId="0" applyAlignment="1" applyBorder="1" applyFont="1">
      <alignment horizontal="left"/>
    </xf>
    <xf borderId="2" fillId="3" fontId="1" numFmtId="0" xfId="0" applyAlignment="1" applyBorder="1" applyFont="1">
      <alignment horizontal="right"/>
    </xf>
    <xf borderId="12" fillId="3" fontId="1" numFmtId="49" xfId="0" applyAlignment="1" applyBorder="1" applyFont="1" applyNumberFormat="1">
      <alignment horizontal="center"/>
    </xf>
    <xf borderId="2" fillId="3" fontId="1" numFmtId="49" xfId="0" applyAlignment="1" applyBorder="1" applyFont="1" applyNumberFormat="1">
      <alignment horizontal="center"/>
    </xf>
    <xf borderId="1" fillId="7" fontId="7" numFmtId="0" xfId="0" applyBorder="1" applyFill="1" applyFont="1"/>
    <xf borderId="1" fillId="7" fontId="7" numFmtId="0" xfId="0" applyAlignment="1" applyBorder="1" applyFont="1">
      <alignment horizontal="left"/>
    </xf>
    <xf borderId="1" fillId="7" fontId="1" numFmtId="49" xfId="0" applyAlignment="1" applyBorder="1" applyFont="1" applyNumberFormat="1">
      <alignment horizontal="center"/>
    </xf>
    <xf borderId="12" fillId="5" fontId="6" numFmtId="0" xfId="0" applyAlignment="1" applyBorder="1" applyFont="1">
      <alignment horizontal="center"/>
    </xf>
    <xf borderId="12" fillId="3" fontId="1" numFmtId="14" xfId="0" applyAlignment="1" applyBorder="1" applyFont="1" applyNumberFormat="1">
      <alignment horizontal="center"/>
    </xf>
    <xf borderId="12" fillId="5" fontId="6" numFmtId="0" xfId="0" applyAlignment="1" applyBorder="1" applyFont="1">
      <alignment horizontal="center" vertical="center"/>
    </xf>
    <xf borderId="12" fillId="4" fontId="1" numFmtId="0" xfId="0" applyAlignment="1" applyBorder="1" applyFont="1">
      <alignment horizontal="left" shrinkToFit="0" vertical="center" wrapText="1"/>
    </xf>
    <xf borderId="2" fillId="3" fontId="1" numFmtId="0" xfId="0" applyAlignment="1" applyBorder="1" applyFont="1">
      <alignment horizontal="left" vertical="center"/>
    </xf>
    <xf borderId="12" fillId="3" fontId="1" numFmtId="0" xfId="0" applyAlignment="1" applyBorder="1" applyFont="1">
      <alignment horizontal="center" vertical="center"/>
    </xf>
    <xf borderId="2" fillId="4" fontId="1" numFmtId="0" xfId="0" applyAlignment="1" applyBorder="1" applyFont="1">
      <alignment horizontal="left" shrinkToFit="0" vertical="center" wrapText="1"/>
    </xf>
    <xf borderId="12" fillId="6" fontId="1" numFmtId="0" xfId="0" applyAlignment="1" applyBorder="1" applyFont="1">
      <alignment horizontal="center"/>
    </xf>
    <xf borderId="1" fillId="2" fontId="4" numFmtId="0" xfId="0" applyAlignment="1" applyBorder="1" applyFont="1">
      <alignment horizontal="center" vertical="center"/>
    </xf>
    <xf borderId="5" fillId="5" fontId="6" numFmtId="0" xfId="0" applyAlignment="1" applyBorder="1" applyFont="1">
      <alignment horizontal="center" vertical="center"/>
    </xf>
    <xf borderId="5" fillId="5" fontId="6" numFmtId="0" xfId="0" applyAlignment="1" applyBorder="1" applyFont="1">
      <alignment horizontal="center" shrinkToFit="0" vertical="center" wrapText="1"/>
    </xf>
    <xf borderId="5" fillId="8" fontId="8" numFmtId="49" xfId="0" applyAlignment="1" applyBorder="1" applyFill="1" applyFont="1" applyNumberFormat="1">
      <alignment horizontal="left" readingOrder="0" shrinkToFit="0" vertical="center" wrapText="1"/>
    </xf>
    <xf borderId="5" fillId="8" fontId="8" numFmtId="0" xfId="0" applyAlignment="1" applyBorder="1" applyFont="1">
      <alignment horizontal="center" readingOrder="0" shrinkToFit="0" vertical="center" wrapText="1"/>
    </xf>
    <xf borderId="12" fillId="8" fontId="8" numFmtId="0" xfId="0" applyAlignment="1" applyBorder="1" applyFont="1">
      <alignment horizontal="center" readingOrder="0" shrinkToFit="0" vertical="center" wrapText="1"/>
    </xf>
    <xf borderId="13" fillId="5" fontId="6" numFmtId="0" xfId="0" applyAlignment="1" applyBorder="1" applyFont="1">
      <alignment horizontal="left"/>
    </xf>
    <xf borderId="14" fillId="0" fontId="3" numFmtId="0" xfId="0" applyBorder="1" applyFont="1"/>
    <xf borderId="15" fillId="0" fontId="3" numFmtId="0" xfId="0" applyBorder="1" applyFont="1"/>
    <xf borderId="1" fillId="3" fontId="1" numFmtId="4" xfId="0" applyAlignment="1" applyBorder="1" applyFont="1" applyNumberFormat="1">
      <alignment horizontal="center" readingOrder="0" shrinkToFit="0" vertical="center" wrapText="1"/>
    </xf>
    <xf borderId="1" fillId="2" fontId="1" numFmtId="0" xfId="0" applyAlignment="1" applyBorder="1" applyFont="1">
      <alignment horizontal="center"/>
    </xf>
    <xf borderId="12" fillId="6" fontId="1" numFmtId="0" xfId="0" applyBorder="1" applyFont="1"/>
    <xf borderId="12" fillId="4" fontId="1" numFmtId="0" xfId="0" applyBorder="1" applyFont="1"/>
    <xf borderId="12" fillId="3" fontId="1" numFmtId="4" xfId="0" applyAlignment="1" applyBorder="1" applyFont="1" applyNumberFormat="1">
      <alignment horizontal="right"/>
    </xf>
    <xf borderId="1" fillId="2" fontId="6" numFmtId="0" xfId="0" applyAlignment="1" applyBorder="1" applyFont="1">
      <alignment horizontal="center"/>
    </xf>
    <xf borderId="1" fillId="2" fontId="1" numFmtId="0" xfId="0" applyAlignment="1" applyBorder="1" applyFont="1">
      <alignment horizontal="left"/>
    </xf>
    <xf borderId="1" fillId="2" fontId="1" numFmtId="14" xfId="0" applyAlignment="1" applyBorder="1" applyFont="1" applyNumberFormat="1">
      <alignment horizontal="center"/>
    </xf>
    <xf borderId="1" fillId="2" fontId="5" numFmtId="0" xfId="0" applyBorder="1" applyFont="1"/>
    <xf borderId="1" fillId="2" fontId="9" numFmtId="0" xfId="0" applyAlignment="1" applyBorder="1" applyFont="1">
      <alignment horizontal="left"/>
    </xf>
    <xf borderId="1" fillId="2" fontId="1" numFmtId="39" xfId="0" applyAlignment="1" applyBorder="1" applyFont="1" applyNumberFormat="1">
      <alignment horizontal="right"/>
    </xf>
    <xf borderId="2" fillId="5" fontId="6" numFmtId="0" xfId="0" applyAlignment="1" applyBorder="1" applyFont="1">
      <alignment horizontal="left" shrinkToFit="0" vertical="center" wrapText="1"/>
    </xf>
    <xf borderId="12" fillId="5" fontId="6" numFmtId="0" xfId="0" applyAlignment="1" applyBorder="1" applyFont="1">
      <alignment horizontal="center" shrinkToFit="0" vertical="center" wrapText="1"/>
    </xf>
    <xf borderId="2" fillId="6" fontId="1" numFmtId="39" xfId="0" applyAlignment="1" applyBorder="1" applyFont="1" applyNumberFormat="1">
      <alignment horizontal="left" shrinkToFit="0" vertical="center" wrapText="1"/>
    </xf>
    <xf borderId="12" fillId="8" fontId="8" numFmtId="4" xfId="0" applyAlignment="1" applyBorder="1" applyFont="1" applyNumberFormat="1">
      <alignment horizontal="right" readingOrder="0" shrinkToFit="0" vertical="center" wrapText="1"/>
    </xf>
    <xf borderId="12" fillId="3" fontId="1" numFmtId="3" xfId="0" applyAlignment="1" applyBorder="1" applyFont="1" applyNumberFormat="1">
      <alignment horizontal="right" shrinkToFit="0" vertical="center" wrapText="1"/>
    </xf>
    <xf borderId="1" fillId="2" fontId="1" numFmtId="0" xfId="0" applyAlignment="1" applyBorder="1" applyFont="1">
      <alignment readingOrder="0"/>
    </xf>
    <xf borderId="2" fillId="4" fontId="1" numFmtId="39" xfId="0" applyAlignment="1" applyBorder="1" applyFont="1" applyNumberFormat="1">
      <alignment horizontal="left" shrinkToFit="0" vertical="center" wrapText="1"/>
    </xf>
    <xf borderId="2" fillId="3" fontId="1" numFmtId="39" xfId="0" applyAlignment="1" applyBorder="1" applyFont="1" applyNumberFormat="1">
      <alignment horizontal="left" shrinkToFit="0" vertical="center" wrapText="1"/>
    </xf>
    <xf borderId="12" fillId="3" fontId="1" numFmtId="4" xfId="0" applyAlignment="1" applyBorder="1" applyFont="1" applyNumberFormat="1">
      <alignment horizontal="right" shrinkToFit="0" vertical="center" wrapText="1"/>
    </xf>
    <xf borderId="1" fillId="2" fontId="10" numFmtId="0" xfId="0" applyBorder="1" applyFont="1"/>
    <xf borderId="1" fillId="2" fontId="1" numFmtId="39" xfId="0" applyAlignment="1" applyBorder="1" applyFont="1" applyNumberFormat="1">
      <alignment horizontal="center"/>
    </xf>
    <xf borderId="16" fillId="5" fontId="6" numFmtId="0" xfId="0" applyAlignment="1" applyBorder="1" applyFont="1">
      <alignment horizontal="center" vertical="center"/>
    </xf>
    <xf borderId="12" fillId="9" fontId="1" numFmtId="164" xfId="0" applyAlignment="1" applyBorder="1" applyFill="1" applyFont="1" applyNumberFormat="1">
      <alignment horizontal="center" shrinkToFit="0" vertical="center" wrapText="1"/>
    </xf>
    <xf borderId="12" fillId="9" fontId="1" numFmtId="39" xfId="0" applyAlignment="1" applyBorder="1" applyFont="1" applyNumberFormat="1">
      <alignment horizontal="right" shrinkToFit="0" vertical="center" wrapText="1"/>
    </xf>
    <xf borderId="12" fillId="4" fontId="1" numFmtId="0" xfId="0" applyAlignment="1" applyBorder="1" applyFont="1">
      <alignment horizontal="center"/>
    </xf>
    <xf borderId="12" fillId="8" fontId="8" numFmtId="39" xfId="0" applyAlignment="1" applyBorder="1" applyFont="1" applyNumberFormat="1">
      <alignment horizontal="right" readingOrder="0" shrinkToFit="0" vertical="center" wrapText="1"/>
    </xf>
    <xf borderId="17" fillId="5" fontId="6" numFmtId="0" xfId="0" applyAlignment="1" applyBorder="1" applyFont="1">
      <alignment horizontal="left"/>
    </xf>
    <xf borderId="12" fillId="3" fontId="1" numFmtId="37" xfId="0" applyAlignment="1" applyBorder="1" applyFont="1" applyNumberFormat="1">
      <alignment horizontal="center" readingOrder="0" shrinkToFit="0" vertical="center" wrapText="1"/>
    </xf>
    <xf borderId="12" fillId="8" fontId="8" numFmtId="9" xfId="0" applyAlignment="1" applyBorder="1" applyFont="1" applyNumberFormat="1">
      <alignment horizontal="right" readingOrder="0" shrinkToFit="0" vertical="center" wrapText="1"/>
    </xf>
    <xf borderId="12" fillId="3" fontId="1" numFmtId="39" xfId="0" applyAlignment="1" applyBorder="1" applyFont="1" applyNumberFormat="1">
      <alignment horizontal="center" shrinkToFit="0" vertical="center" wrapText="1"/>
    </xf>
    <xf borderId="1" fillId="2" fontId="7" numFmtId="0" xfId="0" applyAlignment="1" applyBorder="1" applyFont="1">
      <alignment horizontal="left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7" numFmtId="39" xfId="0" applyAlignment="1" applyBorder="1" applyFont="1" applyNumberFormat="1">
      <alignment horizontal="center" shrinkToFit="0" vertical="center" wrapText="1"/>
    </xf>
    <xf borderId="2" fillId="5" fontId="6" numFmtId="0" xfId="0" applyAlignment="1" applyBorder="1" applyFont="1">
      <alignment horizontal="left" vertical="center"/>
    </xf>
    <xf borderId="2" fillId="9" fontId="1" numFmtId="4" xfId="0" applyAlignment="1" applyBorder="1" applyFont="1" applyNumberFormat="1">
      <alignment horizontal="left" shrinkToFit="0" vertical="center" wrapText="1"/>
    </xf>
    <xf borderId="12" fillId="3" fontId="1" numFmtId="39" xfId="0" applyAlignment="1" applyBorder="1" applyFont="1" applyNumberFormat="1">
      <alignment horizontal="right" shrinkToFit="0" vertical="center" wrapText="1"/>
    </xf>
    <xf borderId="18" fillId="5" fontId="6" numFmtId="0" xfId="0" applyAlignment="1" applyBorder="1" applyFont="1">
      <alignment horizontal="center" vertical="center"/>
    </xf>
    <xf borderId="19" fillId="5" fontId="6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18" fillId="5" fontId="6" numFmtId="0" xfId="0" applyAlignment="1" applyBorder="1" applyFont="1">
      <alignment horizontal="center" shrinkToFit="0" vertical="center" wrapText="1"/>
    </xf>
    <xf borderId="18" fillId="5" fontId="6" numFmtId="0" xfId="0" applyAlignment="1" applyBorder="1" applyFont="1">
      <alignment horizontal="center"/>
    </xf>
    <xf borderId="19" fillId="6" fontId="1" numFmtId="0" xfId="0" applyAlignment="1" applyBorder="1" applyFont="1">
      <alignment horizontal="left" shrinkToFit="0" vertical="center" wrapText="1"/>
    </xf>
    <xf borderId="18" fillId="8" fontId="8" numFmtId="39" xfId="0" applyAlignment="1" applyBorder="1" applyFont="1" applyNumberFormat="1">
      <alignment horizontal="right" readingOrder="0" shrinkToFit="0" vertical="center" wrapText="1"/>
    </xf>
    <xf borderId="1" fillId="2" fontId="10" numFmtId="0" xfId="0" applyAlignment="1" applyBorder="1" applyFont="1">
      <alignment shrinkToFit="0" wrapText="1"/>
    </xf>
    <xf borderId="19" fillId="4" fontId="1" numFmtId="0" xfId="0" applyAlignment="1" applyBorder="1" applyFont="1">
      <alignment horizontal="left" shrinkToFit="0" vertical="center" wrapText="1"/>
    </xf>
    <xf borderId="1" fillId="2" fontId="10" numFmtId="0" xfId="0" applyAlignment="1" applyBorder="1" applyFont="1">
      <alignment horizontal="center" shrinkToFit="0" wrapText="1"/>
    </xf>
    <xf borderId="1" fillId="2" fontId="1" numFmtId="0" xfId="0" applyAlignment="1" applyBorder="1" applyFont="1">
      <alignment shrinkToFit="0" wrapText="1"/>
    </xf>
    <xf borderId="6" fillId="2" fontId="9" numFmtId="0" xfId="0" applyAlignment="1" applyBorder="1" applyFont="1">
      <alignment horizontal="left" shrinkToFit="0" wrapText="1"/>
    </xf>
    <xf borderId="2" fillId="6" fontId="1" numFmtId="0" xfId="0" applyAlignment="1" applyBorder="1" applyFont="1">
      <alignment horizontal="left" shrinkToFit="0" vertical="center" wrapText="1"/>
    </xf>
    <xf borderId="12" fillId="8" fontId="8" numFmtId="39" xfId="0" applyAlignment="1" applyBorder="1" applyFont="1" applyNumberFormat="1">
      <alignment readingOrder="0" shrinkToFit="0" vertical="center" wrapText="1"/>
    </xf>
    <xf borderId="12" fillId="5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vertical="center"/>
    </xf>
    <xf borderId="1" fillId="2" fontId="13" numFmtId="0" xfId="0" applyAlignment="1" applyBorder="1" applyFont="1">
      <alignment horizontal="left" shrinkToFit="0" vertical="center" wrapText="1"/>
    </xf>
    <xf borderId="1" fillId="2" fontId="13" numFmtId="39" xfId="0" applyAlignment="1" applyBorder="1" applyFont="1" applyNumberFormat="1">
      <alignment horizontal="center" shrinkToFit="0" vertical="center" wrapText="1"/>
    </xf>
    <xf borderId="6" fillId="2" fontId="1" numFmtId="0" xfId="0" applyAlignment="1" applyBorder="1" applyFont="1">
      <alignment horizontal="left" shrinkToFit="0" vertical="center" wrapText="1"/>
    </xf>
    <xf borderId="12" fillId="6" fontId="1" numFmtId="3" xfId="0" applyAlignment="1" applyBorder="1" applyFont="1" applyNumberFormat="1">
      <alignment horizontal="right" readingOrder="0" shrinkToFit="0" vertical="center" wrapText="1"/>
    </xf>
    <xf borderId="12" fillId="4" fontId="1" numFmtId="3" xfId="0" applyAlignment="1" applyBorder="1" applyFont="1" applyNumberFormat="1">
      <alignment horizontal="right" shrinkToFit="0" vertical="center" wrapText="1"/>
    </xf>
    <xf borderId="12" fillId="6" fontId="1" numFmtId="3" xfId="0" applyAlignment="1" applyBorder="1" applyFont="1" applyNumberFormat="1">
      <alignment horizontal="right" shrinkToFit="0" vertical="center" wrapText="1"/>
    </xf>
    <xf borderId="12" fillId="4" fontId="1" numFmtId="165" xfId="0" applyAlignment="1" applyBorder="1" applyFont="1" applyNumberFormat="1">
      <alignment horizontal="right" shrinkToFit="0" vertical="center" wrapText="1"/>
    </xf>
    <xf borderId="12" fillId="6" fontId="1" numFmtId="165" xfId="0" applyAlignment="1" applyBorder="1" applyFont="1" applyNumberFormat="1">
      <alignment horizontal="right" shrinkToFit="0" vertical="center" wrapText="1"/>
    </xf>
    <xf borderId="12" fillId="6" fontId="1" numFmtId="37" xfId="0" applyAlignment="1" applyBorder="1" applyFont="1" applyNumberFormat="1">
      <alignment horizontal="right" shrinkToFit="0" vertical="center" wrapText="1"/>
    </xf>
    <xf borderId="12" fillId="4" fontId="1" numFmtId="37" xfId="0" applyAlignment="1" applyBorder="1" applyFont="1" applyNumberFormat="1">
      <alignment horizontal="right" shrinkToFit="0" vertical="center" wrapText="1"/>
    </xf>
    <xf borderId="12" fillId="6" fontId="1" numFmtId="39" xfId="0" applyAlignment="1" applyBorder="1" applyFont="1" applyNumberFormat="1">
      <alignment horizontal="right" shrinkToFit="0" vertical="center" wrapText="1"/>
    </xf>
    <xf borderId="2" fillId="4" fontId="1" numFmtId="0" xfId="0" applyAlignment="1" applyBorder="1" applyFont="1">
      <alignment horizontal="left" vertical="center"/>
    </xf>
    <xf borderId="12" fillId="4" fontId="1" numFmtId="39" xfId="0" applyAlignment="1" applyBorder="1" applyFont="1" applyNumberFormat="1">
      <alignment horizontal="right" shrinkToFit="0" vertical="center" wrapText="1"/>
    </xf>
    <xf borderId="12" fillId="6" fontId="1" numFmtId="2" xfId="0" applyAlignment="1" applyBorder="1" applyFont="1" applyNumberFormat="1">
      <alignment horizontal="center" shrinkToFit="0" vertical="center" wrapText="1"/>
    </xf>
    <xf borderId="12" fillId="4" fontId="1" numFmtId="2" xfId="0" applyAlignment="1" applyBorder="1" applyFont="1" applyNumberFormat="1">
      <alignment horizontal="center" vertical="center"/>
    </xf>
    <xf borderId="13" fillId="2" fontId="9" numFmtId="0" xfId="0" applyAlignment="1" applyBorder="1" applyFont="1">
      <alignment horizontal="left" shrinkToFit="0" vertical="center" wrapText="1"/>
    </xf>
    <xf borderId="12" fillId="4" fontId="1" numFmtId="2" xfId="0" applyAlignment="1" applyBorder="1" applyFont="1" applyNumberFormat="1">
      <alignment horizontal="center" shrinkToFit="0" vertical="center" wrapText="1"/>
    </xf>
    <xf borderId="12" fillId="5" fontId="6" numFmtId="2" xfId="0" applyAlignment="1" applyBorder="1" applyFont="1" applyNumberFormat="1">
      <alignment horizontal="center" vertical="center"/>
    </xf>
    <xf borderId="2" fillId="6" fontId="1" numFmtId="0" xfId="0" applyAlignment="1" applyBorder="1" applyFont="1">
      <alignment horizontal="left" vertical="center"/>
    </xf>
    <xf borderId="2" fillId="4" fontId="1" numFmtId="4" xfId="0" applyAlignment="1" applyBorder="1" applyFont="1" applyNumberFormat="1">
      <alignment horizontal="left" shrinkToFit="0" vertical="center" wrapText="1"/>
    </xf>
    <xf borderId="2" fillId="6" fontId="2" numFmtId="0" xfId="0" applyAlignment="1" applyBorder="1" applyFont="1">
      <alignment horizontal="left"/>
    </xf>
    <xf borderId="2" fillId="4" fontId="2" numFmtId="0" xfId="0" applyAlignment="1" applyBorder="1" applyFont="1">
      <alignment horizontal="left"/>
    </xf>
    <xf borderId="5" fillId="4" fontId="2" numFmtId="14" xfId="0" applyAlignment="1" applyBorder="1" applyFont="1" applyNumberFormat="1">
      <alignment horizontal="right"/>
    </xf>
    <xf borderId="5" fillId="4" fontId="2" numFmtId="14" xfId="0" applyBorder="1" applyFont="1" applyNumberFormat="1"/>
    <xf borderId="2" fillId="6" fontId="1" numFmtId="0" xfId="0" applyAlignment="1" applyBorder="1" applyFont="1">
      <alignment horizontal="center"/>
    </xf>
    <xf borderId="2" fillId="4" fontId="1" numFmtId="0" xfId="0" applyAlignment="1" applyBorder="1" applyFont="1">
      <alignment horizontal="right"/>
    </xf>
    <xf borderId="12" fillId="4" fontId="1" numFmtId="49" xfId="0" applyAlignment="1" applyBorder="1" applyFont="1" applyNumberFormat="1">
      <alignment horizontal="center"/>
    </xf>
    <xf borderId="0" fillId="0" fontId="14" numFmtId="0" xfId="0" applyAlignment="1" applyFont="1">
      <alignment horizontal="center"/>
    </xf>
    <xf borderId="12" fillId="6" fontId="1" numFmtId="14" xfId="0" applyAlignment="1" applyBorder="1" applyFont="1" applyNumberFormat="1">
      <alignment horizontal="center"/>
    </xf>
    <xf borderId="12" fillId="6" fontId="1" numFmtId="2" xfId="0" applyAlignment="1" applyBorder="1" applyFont="1" applyNumberFormat="1">
      <alignment horizontal="center"/>
    </xf>
    <xf borderId="1" fillId="2" fontId="4" numFmtId="0" xfId="0" applyAlignment="1" applyBorder="1" applyFont="1">
      <alignment vertical="top"/>
    </xf>
    <xf borderId="1" fillId="2" fontId="5" numFmtId="0" xfId="0" applyAlignment="1" applyBorder="1" applyFont="1">
      <alignment vertical="center"/>
    </xf>
    <xf borderId="1" fillId="2" fontId="1" numFmtId="0" xfId="0" applyAlignment="1" applyBorder="1" applyFont="1">
      <alignment vertical="top"/>
    </xf>
    <xf borderId="2" fillId="6" fontId="1" numFmtId="49" xfId="0" applyAlignment="1" applyBorder="1" applyFont="1" applyNumberFormat="1">
      <alignment horizontal="center"/>
    </xf>
    <xf borderId="2" fillId="4" fontId="1" numFmtId="0" xfId="0" applyAlignment="1" applyBorder="1" applyFont="1">
      <alignment horizontal="center"/>
    </xf>
    <xf borderId="12" fillId="4" fontId="1" numFmtId="14" xfId="0" applyAlignment="1" applyBorder="1" applyFont="1" applyNumberFormat="1">
      <alignment horizontal="center"/>
    </xf>
    <xf borderId="1" fillId="2" fontId="13" numFmtId="0" xfId="0" applyBorder="1" applyFont="1"/>
    <xf borderId="22" fillId="2" fontId="15" numFmtId="0" xfId="0" applyAlignment="1" applyBorder="1" applyFont="1">
      <alignment horizontal="center" vertical="center"/>
    </xf>
    <xf borderId="23" fillId="0" fontId="3" numFmtId="0" xfId="0" applyBorder="1" applyFont="1"/>
    <xf borderId="12" fillId="6" fontId="1" numFmtId="37" xfId="0" applyAlignment="1" applyBorder="1" applyFont="1" applyNumberFormat="1">
      <alignment horizontal="center"/>
    </xf>
    <xf borderId="12" fillId="8" fontId="8" numFmtId="4" xfId="0" applyAlignment="1" applyBorder="1" applyFont="1" applyNumberFormat="1">
      <alignment horizontal="right" shrinkToFit="0" vertical="center" wrapText="1"/>
    </xf>
    <xf borderId="12" fillId="4" fontId="1" numFmtId="4" xfId="0" applyAlignment="1" applyBorder="1" applyFont="1" applyNumberFormat="1">
      <alignment horizontal="right" shrinkToFit="0" vertical="center" wrapText="1"/>
    </xf>
    <xf borderId="2" fillId="6" fontId="1" numFmtId="0" xfId="0" applyAlignment="1" applyBorder="1" applyFont="1">
      <alignment horizontal="left" shrinkToFit="0" wrapText="1"/>
    </xf>
    <xf borderId="12" fillId="6" fontId="1" numFmtId="4" xfId="0" applyAlignment="1" applyBorder="1" applyFont="1" applyNumberFormat="1">
      <alignment horizontal="right" shrinkToFit="0" vertical="center" wrapText="1"/>
    </xf>
    <xf borderId="12" fillId="5" fontId="6" numFmtId="4" xfId="0" applyAlignment="1" applyBorder="1" applyFont="1" applyNumberFormat="1">
      <alignment horizontal="right" shrinkToFit="0" vertical="center" wrapText="1"/>
    </xf>
    <xf borderId="12" fillId="5" fontId="6" numFmtId="4" xfId="0" applyAlignment="1" applyBorder="1" applyFont="1" applyNumberFormat="1">
      <alignment horizontal="right"/>
    </xf>
    <xf borderId="6" fillId="2" fontId="9" numFmtId="0" xfId="0" applyAlignment="1" applyBorder="1" applyFont="1">
      <alignment horizontal="left" shrinkToFit="0" vertical="center" wrapText="1"/>
    </xf>
    <xf borderId="12" fillId="5" fontId="6" numFmtId="4" xfId="0" applyAlignment="1" applyBorder="1" applyFont="1" applyNumberFormat="1">
      <alignment horizontal="right" vertical="center"/>
    </xf>
    <xf borderId="1" fillId="2" fontId="16" numFmtId="0" xfId="0" applyAlignment="1" applyBorder="1" applyFont="1">
      <alignment horizontal="left" vertical="center"/>
    </xf>
    <xf borderId="12" fillId="4" fontId="1" numFmtId="166" xfId="0" applyAlignment="1" applyBorder="1" applyFont="1" applyNumberFormat="1">
      <alignment horizontal="center" shrinkToFit="0" vertical="center" wrapText="1"/>
    </xf>
    <xf borderId="18" fillId="6" fontId="1" numFmtId="39" xfId="0" applyAlignment="1" applyBorder="1" applyFont="1" applyNumberFormat="1">
      <alignment horizontal="right" shrinkToFit="0" vertical="center" wrapText="1"/>
    </xf>
    <xf borderId="18" fillId="4" fontId="1" numFmtId="39" xfId="0" applyAlignment="1" applyBorder="1" applyFont="1" applyNumberFormat="1">
      <alignment horizontal="right" shrinkToFit="0" vertical="center" wrapText="1"/>
    </xf>
    <xf borderId="19" fillId="4" fontId="1" numFmtId="4" xfId="0" applyAlignment="1" applyBorder="1" applyFont="1" applyNumberFormat="1">
      <alignment horizontal="left" shrinkToFit="0" vertical="center" wrapText="1"/>
    </xf>
    <xf borderId="18" fillId="5" fontId="6" numFmtId="4" xfId="0" applyAlignment="1" applyBorder="1" applyFont="1" applyNumberFormat="1">
      <alignment horizontal="right" shrinkToFit="0" vertical="center" wrapText="1"/>
    </xf>
    <xf borderId="12" fillId="6" fontId="1" numFmtId="39" xfId="0" applyAlignment="1" applyBorder="1" applyFont="1" applyNumberFormat="1">
      <alignment horizontal="center" shrinkToFit="0" vertical="center" wrapText="1"/>
    </xf>
    <xf borderId="12" fillId="4" fontId="1" numFmtId="39" xfId="0" applyAlignment="1" applyBorder="1" applyFont="1" applyNumberFormat="1">
      <alignment horizontal="center" shrinkToFit="0" vertical="center" wrapText="1"/>
    </xf>
    <xf borderId="2" fillId="4" fontId="17" numFmtId="0" xfId="0" applyAlignment="1" applyBorder="1" applyFont="1">
      <alignment horizontal="left" shrinkToFit="0" vertical="center" wrapText="1"/>
    </xf>
    <xf borderId="12" fillId="4" fontId="17" numFmtId="39" xfId="0" applyAlignment="1" applyBorder="1" applyFont="1" applyNumberFormat="1">
      <alignment horizontal="center" shrinkToFit="0" vertical="center" wrapText="1"/>
    </xf>
    <xf borderId="12" fillId="4" fontId="17" numFmtId="39" xfId="0" applyAlignment="1" applyBorder="1" applyFont="1" applyNumberFormat="1">
      <alignment horizontal="right" shrinkToFit="0" vertical="center" wrapText="1"/>
    </xf>
    <xf borderId="2" fillId="6" fontId="17" numFmtId="0" xfId="0" applyAlignment="1" applyBorder="1" applyFont="1">
      <alignment horizontal="left" shrinkToFit="0" vertical="center" wrapText="1"/>
    </xf>
    <xf borderId="12" fillId="6" fontId="17" numFmtId="39" xfId="0" applyAlignment="1" applyBorder="1" applyFont="1" applyNumberFormat="1">
      <alignment horizontal="center" shrinkToFit="0" vertical="center" wrapText="1"/>
    </xf>
    <xf borderId="12" fillId="6" fontId="17" numFmtId="39" xfId="0" applyAlignment="1" applyBorder="1" applyFont="1" applyNumberFormat="1">
      <alignment horizontal="right" shrinkToFit="0" vertical="center" wrapText="1"/>
    </xf>
    <xf borderId="12" fillId="5" fontId="6" numFmtId="39" xfId="0" applyAlignment="1" applyBorder="1" applyFont="1" applyNumberFormat="1">
      <alignment horizontal="right" shrinkToFit="0" vertical="center" wrapText="1"/>
    </xf>
    <xf borderId="1" fillId="2" fontId="18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shrinkToFit="0" vertical="center" wrapText="1"/>
    </xf>
    <xf borderId="1" fillId="2" fontId="1" numFmtId="39" xfId="0" applyAlignment="1" applyBorder="1" applyFont="1" applyNumberFormat="1">
      <alignment horizontal="center" shrinkToFit="0" vertical="center" wrapText="1"/>
    </xf>
    <xf borderId="12" fillId="8" fontId="8" numFmtId="39" xfId="0" applyAlignment="1" applyBorder="1" applyFont="1" applyNumberFormat="1">
      <alignment horizontal="right" shrinkToFit="0" vertical="center" wrapText="1"/>
    </xf>
    <xf borderId="1" fillId="2" fontId="1" numFmtId="0" xfId="0" applyAlignment="1" applyBorder="1" applyFont="1">
      <alignment readingOrder="0" shrinkToFit="0" wrapText="1"/>
    </xf>
    <xf borderId="2" fillId="5" fontId="19" numFmtId="0" xfId="0" applyAlignment="1" applyBorder="1" applyFont="1">
      <alignment horizontal="left" readingOrder="0" shrinkToFit="0" vertical="center" wrapText="1"/>
    </xf>
    <xf borderId="1" fillId="2" fontId="1" numFmtId="4" xfId="0" applyBorder="1" applyFont="1" applyNumberFormat="1"/>
  </cellXfs>
  <cellStyles count="1">
    <cellStyle xfId="0" name="Normal" builtinId="0"/>
  </cellStyles>
  <dxfs count="1">
    <dxf>
      <font>
        <b/>
        <color rgb="FFC00000"/>
      </font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8.88"/>
    <col customWidth="1" min="3" max="3" width="52.63"/>
    <col customWidth="1" min="4" max="4" width="9.63"/>
    <col customWidth="1" min="5" max="5" width="15.38"/>
    <col customWidth="1" min="6" max="6" width="16.63"/>
    <col customWidth="1" min="7" max="26" width="9.13"/>
  </cols>
  <sheetData>
    <row r="1" ht="16.5" customHeight="1">
      <c r="A1" s="1"/>
      <c r="B1" s="2" t="s">
        <v>0</v>
      </c>
      <c r="C1" s="3"/>
      <c r="D1" s="3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2" t="s">
        <v>1</v>
      </c>
      <c r="C2" s="3"/>
      <c r="D2" s="4"/>
      <c r="E2" s="5" t="s">
        <v>2</v>
      </c>
      <c r="F2" s="6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1"/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7"/>
      <c r="B4" s="8" t="s">
        <v>4</v>
      </c>
      <c r="C4" s="9"/>
      <c r="D4" s="9"/>
      <c r="E4" s="9"/>
      <c r="F4" s="1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7"/>
      <c r="B5" s="11" t="s">
        <v>5</v>
      </c>
      <c r="C5" s="12"/>
      <c r="D5" s="12"/>
      <c r="E5" s="12"/>
      <c r="F5" s="1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7"/>
      <c r="B6" s="14" t="s">
        <v>6</v>
      </c>
      <c r="C6" s="4"/>
      <c r="D6" s="15" t="s">
        <v>7</v>
      </c>
      <c r="E6" s="3"/>
      <c r="F6" s="4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7"/>
      <c r="B7" s="16" t="s">
        <v>8</v>
      </c>
      <c r="C7" s="4"/>
      <c r="D7" s="17" t="s">
        <v>9</v>
      </c>
      <c r="E7" s="4"/>
      <c r="F7" s="18" t="s">
        <v>10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7"/>
      <c r="B8" s="14" t="s">
        <v>11</v>
      </c>
      <c r="C8" s="4"/>
      <c r="D8" s="19" t="s">
        <v>3</v>
      </c>
      <c r="E8" s="4"/>
      <c r="F8" s="18" t="s">
        <v>12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9.75" customHeight="1">
      <c r="A9" s="7"/>
      <c r="B9" s="7"/>
      <c r="C9" s="20"/>
      <c r="D9" s="21"/>
      <c r="E9" s="21"/>
      <c r="F9" s="22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7"/>
      <c r="B10" s="11" t="s">
        <v>13</v>
      </c>
      <c r="C10" s="12"/>
      <c r="D10" s="12"/>
      <c r="E10" s="12"/>
      <c r="F10" s="1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8.0" customHeight="1">
      <c r="A11" s="7"/>
      <c r="B11" s="23" t="s">
        <v>14</v>
      </c>
      <c r="C11" s="14" t="s">
        <v>15</v>
      </c>
      <c r="D11" s="3"/>
      <c r="E11" s="4"/>
      <c r="F11" s="24" t="s">
        <v>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7"/>
      <c r="B12" s="25" t="s">
        <v>16</v>
      </c>
      <c r="C12" s="26" t="s">
        <v>17</v>
      </c>
      <c r="D12" s="27"/>
      <c r="E12" s="3"/>
      <c r="F12" s="4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7"/>
      <c r="B13" s="23" t="s">
        <v>18</v>
      </c>
      <c r="C13" s="14" t="s">
        <v>19</v>
      </c>
      <c r="D13" s="3"/>
      <c r="E13" s="4"/>
      <c r="F13" s="2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8.75" customHeight="1">
      <c r="A14" s="7"/>
      <c r="B14" s="25" t="s">
        <v>20</v>
      </c>
      <c r="C14" s="29" t="s">
        <v>21</v>
      </c>
      <c r="D14" s="3"/>
      <c r="E14" s="4"/>
      <c r="F14" s="18" t="s">
        <v>10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7"/>
      <c r="B15" s="25" t="s">
        <v>22</v>
      </c>
      <c r="C15" s="14" t="s">
        <v>23</v>
      </c>
      <c r="D15" s="3"/>
      <c r="E15" s="4"/>
      <c r="F15" s="30">
        <v>12.0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7"/>
      <c r="B16" s="7"/>
      <c r="C16" s="20"/>
      <c r="D16" s="21"/>
      <c r="E16" s="21"/>
      <c r="F16" s="22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6.5" customHeight="1">
      <c r="A17" s="7"/>
      <c r="B17" s="11" t="s">
        <v>24</v>
      </c>
      <c r="C17" s="12"/>
      <c r="D17" s="12"/>
      <c r="E17" s="12"/>
      <c r="F17" s="13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32.25" customHeight="1">
      <c r="A18" s="31"/>
      <c r="B18" s="32" t="s">
        <v>25</v>
      </c>
      <c r="C18" s="32" t="s">
        <v>26</v>
      </c>
      <c r="D18" s="33" t="s">
        <v>27</v>
      </c>
      <c r="E18" s="33" t="s">
        <v>28</v>
      </c>
      <c r="F18" s="33" t="s">
        <v>29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6.5" customHeight="1">
      <c r="A19" s="7"/>
      <c r="B19" s="23">
        <v>1.0</v>
      </c>
      <c r="C19" s="34" t="s">
        <v>30</v>
      </c>
      <c r="D19" s="35" t="s">
        <v>31</v>
      </c>
      <c r="E19" s="36">
        <v>1.0</v>
      </c>
      <c r="F19" s="35">
        <v>2.0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7"/>
      <c r="B20" s="37" t="s">
        <v>32</v>
      </c>
      <c r="C20" s="38"/>
      <c r="D20" s="38"/>
      <c r="E20" s="39"/>
      <c r="F20" s="40" t="s">
        <v>33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0" customHeight="1">
      <c r="A21" s="7"/>
      <c r="B21" s="41"/>
      <c r="C21" s="41"/>
      <c r="D21" s="41"/>
      <c r="E21" s="41"/>
      <c r="F21" s="41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0" customHeight="1">
      <c r="A22" s="7"/>
      <c r="B22" s="11" t="s">
        <v>34</v>
      </c>
      <c r="C22" s="12"/>
      <c r="D22" s="12"/>
      <c r="E22" s="12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7"/>
      <c r="B23" s="23">
        <v>1.0</v>
      </c>
      <c r="C23" s="42" t="s">
        <v>35</v>
      </c>
      <c r="D23" s="15"/>
      <c r="E23" s="3"/>
      <c r="F23" s="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7"/>
      <c r="B24" s="23">
        <v>2.0</v>
      </c>
      <c r="C24" s="43" t="s">
        <v>36</v>
      </c>
      <c r="D24" s="15"/>
      <c r="E24" s="3"/>
      <c r="F24" s="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7"/>
      <c r="B25" s="23">
        <v>3.0</v>
      </c>
      <c r="C25" s="14" t="s">
        <v>37</v>
      </c>
      <c r="D25" s="3"/>
      <c r="E25" s="4"/>
      <c r="F25" s="24" t="s">
        <v>3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6.5" customHeight="1">
      <c r="A26" s="7"/>
      <c r="B26" s="23">
        <v>4.0</v>
      </c>
      <c r="C26" s="16" t="s">
        <v>38</v>
      </c>
      <c r="D26" s="3"/>
      <c r="E26" s="4"/>
      <c r="F26" s="4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6.5" customHeight="1">
      <c r="A27" s="7"/>
      <c r="B27" s="45"/>
      <c r="C27" s="46"/>
      <c r="D27" s="46"/>
      <c r="E27" s="46"/>
      <c r="F27" s="4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6.5" customHeight="1">
      <c r="A28" s="1"/>
      <c r="B28" s="48" t="s">
        <v>39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49" t="s">
        <v>40</v>
      </c>
      <c r="C29" s="1"/>
      <c r="D29" s="1"/>
      <c r="E29" s="50"/>
      <c r="F29" s="5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25">
        <v>1.0</v>
      </c>
      <c r="C30" s="51" t="s">
        <v>41</v>
      </c>
      <c r="D30" s="3"/>
      <c r="E30" s="4"/>
      <c r="F30" s="52" t="s">
        <v>42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5" t="s">
        <v>14</v>
      </c>
      <c r="C31" s="53" t="s">
        <v>43</v>
      </c>
      <c r="D31" s="3"/>
      <c r="E31" s="4"/>
      <c r="F31" s="54">
        <v>7585.09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customHeight="1">
      <c r="A32" s="1"/>
      <c r="B32" s="25" t="s">
        <v>16</v>
      </c>
      <c r="C32" s="29" t="s">
        <v>44</v>
      </c>
      <c r="D32" s="3"/>
      <c r="E32" s="4"/>
      <c r="F32" s="55"/>
      <c r="G32" s="1"/>
      <c r="H32" s="1"/>
      <c r="I32" s="5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customHeight="1">
      <c r="A33" s="1"/>
      <c r="B33" s="25" t="s">
        <v>18</v>
      </c>
      <c r="C33" s="53" t="s">
        <v>45</v>
      </c>
      <c r="D33" s="3"/>
      <c r="E33" s="4"/>
      <c r="F33" s="5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customHeight="1">
      <c r="A34" s="1"/>
      <c r="B34" s="25" t="s">
        <v>20</v>
      </c>
      <c r="C34" s="57" t="s">
        <v>46</v>
      </c>
      <c r="D34" s="3"/>
      <c r="E34" s="4"/>
      <c r="F34" s="5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6.5" customHeight="1">
      <c r="A35" s="1"/>
      <c r="B35" s="25" t="s">
        <v>22</v>
      </c>
      <c r="C35" s="58" t="s">
        <v>47</v>
      </c>
      <c r="D35" s="3"/>
      <c r="E35" s="4"/>
      <c r="F35" s="59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customHeight="1">
      <c r="A36" s="1"/>
      <c r="B36" s="25" t="s">
        <v>48</v>
      </c>
      <c r="C36" s="58" t="s">
        <v>49</v>
      </c>
      <c r="D36" s="3"/>
      <c r="E36" s="4"/>
      <c r="F36" s="5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6.5" customHeight="1">
      <c r="A37" s="60"/>
      <c r="B37" s="25" t="s">
        <v>50</v>
      </c>
      <c r="C37" s="58" t="s">
        <v>51</v>
      </c>
      <c r="D37" s="3"/>
      <c r="E37" s="4"/>
      <c r="F37" s="59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ht="9.75" customHeight="1">
      <c r="A38" s="1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ht="16.5" customHeight="1">
      <c r="A39" s="60"/>
      <c r="B39" s="49" t="s">
        <v>52</v>
      </c>
      <c r="C39" s="1"/>
      <c r="D39" s="1"/>
      <c r="E39" s="61"/>
      <c r="F39" s="61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ht="6.75" customHeight="1">
      <c r="A40" s="1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ht="15.0" customHeight="1">
      <c r="A41" s="1"/>
      <c r="B41" s="49" t="s">
        <v>53</v>
      </c>
      <c r="C41" s="7"/>
      <c r="D41" s="7"/>
      <c r="E41" s="7"/>
      <c r="F41" s="7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ht="16.5" customHeight="1">
      <c r="A42" s="1"/>
      <c r="B42" s="25" t="s">
        <v>54</v>
      </c>
      <c r="C42" s="51" t="s">
        <v>55</v>
      </c>
      <c r="D42" s="3"/>
      <c r="E42" s="4"/>
      <c r="F42" s="52" t="s">
        <v>56</v>
      </c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ht="16.5" customHeight="1">
      <c r="A43" s="60"/>
      <c r="B43" s="62" t="s">
        <v>18</v>
      </c>
      <c r="C43" s="14" t="s">
        <v>57</v>
      </c>
      <c r="D43" s="3"/>
      <c r="E43" s="4"/>
      <c r="F43" s="63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ht="16.5" customHeight="1">
      <c r="A44" s="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ht="15.0" customHeight="1">
      <c r="A45" s="1"/>
      <c r="B45" s="49" t="s">
        <v>58</v>
      </c>
      <c r="C45" s="7"/>
      <c r="D45" s="7"/>
      <c r="E45" s="7"/>
      <c r="F45" s="7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ht="16.5" customHeight="1">
      <c r="A46" s="1"/>
      <c r="B46" s="25" t="s">
        <v>59</v>
      </c>
      <c r="C46" s="51" t="s">
        <v>60</v>
      </c>
      <c r="D46" s="4"/>
      <c r="E46" s="52" t="s">
        <v>61</v>
      </c>
      <c r="F46" s="52" t="s">
        <v>42</v>
      </c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ht="16.5" customHeight="1">
      <c r="A47" s="60"/>
      <c r="B47" s="62" t="s">
        <v>14</v>
      </c>
      <c r="C47" s="14" t="s">
        <v>62</v>
      </c>
      <c r="D47" s="4"/>
      <c r="E47" s="30" t="s">
        <v>63</v>
      </c>
      <c r="F47" s="64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ht="16.5" customHeight="1">
      <c r="A48" s="60"/>
      <c r="B48" s="62" t="s">
        <v>16</v>
      </c>
      <c r="C48" s="16" t="s">
        <v>64</v>
      </c>
      <c r="D48" s="4"/>
      <c r="E48" s="65" t="s">
        <v>63</v>
      </c>
      <c r="F48" s="66">
        <v>20.45</v>
      </c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ht="16.5" customHeight="1">
      <c r="A49" s="1"/>
      <c r="B49" s="67" t="s">
        <v>65</v>
      </c>
      <c r="C49" s="3"/>
      <c r="D49" s="4"/>
      <c r="E49" s="68" t="s">
        <v>66</v>
      </c>
      <c r="F49" s="69">
        <v>0.2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customHeight="1">
      <c r="A50" s="1"/>
      <c r="B50" s="62" t="s">
        <v>18</v>
      </c>
      <c r="C50" s="58" t="s">
        <v>67</v>
      </c>
      <c r="D50" s="4"/>
      <c r="E50" s="70"/>
      <c r="F50" s="5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customHeight="1">
      <c r="A51" s="1"/>
      <c r="B51" s="62" t="s">
        <v>20</v>
      </c>
      <c r="C51" s="58" t="s">
        <v>68</v>
      </c>
      <c r="D51" s="4"/>
      <c r="E51" s="70"/>
      <c r="F51" s="5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6.5" customHeight="1">
      <c r="A52" s="60"/>
      <c r="B52" s="62" t="s">
        <v>22</v>
      </c>
      <c r="C52" s="58" t="s">
        <v>69</v>
      </c>
      <c r="D52" s="4"/>
      <c r="E52" s="70"/>
      <c r="F52" s="59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ht="16.5" customHeight="1">
      <c r="A53" s="1"/>
      <c r="B53" s="60"/>
      <c r="C53" s="60"/>
      <c r="D53" s="60"/>
      <c r="E53" s="60"/>
      <c r="F53" s="6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6.5" customHeight="1">
      <c r="A54" s="1"/>
      <c r="B54" s="49" t="s">
        <v>70</v>
      </c>
      <c r="C54" s="71"/>
      <c r="D54" s="72"/>
      <c r="E54" s="73"/>
      <c r="F54" s="7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0" customHeight="1">
      <c r="A55" s="1"/>
      <c r="B55" s="25" t="s">
        <v>71</v>
      </c>
      <c r="C55" s="74" t="s">
        <v>72</v>
      </c>
      <c r="D55" s="3"/>
      <c r="E55" s="4"/>
      <c r="F55" s="52" t="s">
        <v>73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0" customHeight="1">
      <c r="A56" s="1"/>
      <c r="B56" s="25" t="s">
        <v>14</v>
      </c>
      <c r="C56" s="53" t="s">
        <v>74</v>
      </c>
      <c r="D56" s="3"/>
      <c r="E56" s="4"/>
      <c r="F56" s="5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6.5" customHeight="1">
      <c r="A57" s="60"/>
      <c r="B57" s="25" t="s">
        <v>16</v>
      </c>
      <c r="C57" s="29" t="s">
        <v>75</v>
      </c>
      <c r="D57" s="3"/>
      <c r="E57" s="4"/>
      <c r="F57" s="55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ht="16.5" customHeight="1">
      <c r="A58" s="7"/>
      <c r="B58" s="60"/>
      <c r="C58" s="60"/>
      <c r="D58" s="60"/>
      <c r="E58" s="60"/>
      <c r="F58" s="60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0" customHeight="1">
      <c r="A59" s="7"/>
      <c r="B59" s="49" t="s">
        <v>76</v>
      </c>
      <c r="C59" s="71"/>
      <c r="D59" s="72"/>
      <c r="E59" s="1"/>
      <c r="F59" s="1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6.5" customHeight="1">
      <c r="A60" s="7"/>
      <c r="B60" s="49" t="s">
        <v>77</v>
      </c>
      <c r="C60" s="71"/>
      <c r="D60" s="72"/>
      <c r="E60" s="73"/>
      <c r="F60" s="7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6.5" customHeight="1">
      <c r="A61" s="60"/>
      <c r="B61" s="25" t="s">
        <v>78</v>
      </c>
      <c r="C61" s="51" t="s">
        <v>79</v>
      </c>
      <c r="D61" s="3"/>
      <c r="E61" s="4"/>
      <c r="F61" s="52" t="s">
        <v>80</v>
      </c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ht="16.5" customHeight="1">
      <c r="A62" s="1"/>
      <c r="B62" s="52" t="s">
        <v>14</v>
      </c>
      <c r="C62" s="75" t="s">
        <v>81</v>
      </c>
      <c r="D62" s="3"/>
      <c r="E62" s="4"/>
      <c r="F62" s="7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customHeight="1">
      <c r="A63" s="1"/>
      <c r="B63" s="60"/>
      <c r="C63" s="60"/>
      <c r="D63" s="60"/>
      <c r="E63" s="60"/>
      <c r="F63" s="6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6.5" customHeight="1">
      <c r="A64" s="1"/>
      <c r="B64" s="49" t="s">
        <v>82</v>
      </c>
      <c r="C64" s="71"/>
      <c r="D64" s="72"/>
      <c r="E64" s="73"/>
      <c r="F64" s="7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6.5" customHeight="1">
      <c r="A65" s="60"/>
      <c r="B65" s="25" t="s">
        <v>83</v>
      </c>
      <c r="C65" s="74" t="s">
        <v>84</v>
      </c>
      <c r="D65" s="3"/>
      <c r="E65" s="4"/>
      <c r="F65" s="52" t="s">
        <v>73</v>
      </c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ht="16.5" customHeight="1">
      <c r="A66" s="1"/>
      <c r="B66" s="25" t="s">
        <v>14</v>
      </c>
      <c r="C66" s="29" t="s">
        <v>75</v>
      </c>
      <c r="D66" s="3"/>
      <c r="E66" s="4"/>
      <c r="F66" s="5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60"/>
      <c r="C67" s="60"/>
      <c r="D67" s="60"/>
      <c r="E67" s="60"/>
      <c r="F67" s="60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6.5" customHeight="1">
      <c r="A68" s="1"/>
      <c r="B68" s="49" t="s">
        <v>85</v>
      </c>
      <c r="C68" s="71"/>
      <c r="D68" s="71"/>
      <c r="E68" s="73"/>
      <c r="F68" s="7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6.5" customHeight="1">
      <c r="A69" s="1"/>
      <c r="B69" s="77">
        <v>5.0</v>
      </c>
      <c r="C69" s="78" t="s">
        <v>86</v>
      </c>
      <c r="D69" s="79"/>
      <c r="E69" s="80"/>
      <c r="F69" s="81" t="s">
        <v>87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6.5" customHeight="1">
      <c r="A70" s="1"/>
      <c r="B70" s="82" t="s">
        <v>14</v>
      </c>
      <c r="C70" s="83" t="s">
        <v>88</v>
      </c>
      <c r="D70" s="79"/>
      <c r="E70" s="80"/>
      <c r="F70" s="84">
        <v>152.94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</row>
    <row r="71" ht="16.5" customHeight="1">
      <c r="A71" s="1"/>
      <c r="B71" s="82" t="s">
        <v>16</v>
      </c>
      <c r="C71" s="86" t="s">
        <v>89</v>
      </c>
      <c r="D71" s="79"/>
      <c r="E71" s="80"/>
      <c r="F71" s="84">
        <v>96.85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</row>
    <row r="72" ht="16.5" customHeight="1">
      <c r="A72" s="60"/>
      <c r="B72" s="82" t="s">
        <v>18</v>
      </c>
      <c r="C72" s="83" t="s">
        <v>90</v>
      </c>
      <c r="D72" s="79"/>
      <c r="E72" s="80"/>
      <c r="F72" s="84">
        <v>359.85</v>
      </c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ht="16.5" customHeight="1">
      <c r="A73" s="1"/>
      <c r="B73" s="82" t="s">
        <v>20</v>
      </c>
      <c r="C73" s="58" t="s">
        <v>91</v>
      </c>
      <c r="D73" s="3"/>
      <c r="E73" s="4"/>
      <c r="F73" s="59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ht="16.5" customHeight="1">
      <c r="A74" s="1"/>
      <c r="B74" s="60"/>
      <c r="C74" s="60"/>
      <c r="D74" s="60"/>
      <c r="E74" s="60"/>
      <c r="F74" s="60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ht="16.5" customHeight="1">
      <c r="A75" s="85"/>
      <c r="B75" s="89" t="s">
        <v>92</v>
      </c>
      <c r="C75" s="9"/>
      <c r="D75" s="9"/>
      <c r="E75" s="9"/>
      <c r="F75" s="10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ht="16.5" customHeight="1">
      <c r="A76" s="85"/>
      <c r="B76" s="25">
        <v>6.0</v>
      </c>
      <c r="C76" s="74" t="s">
        <v>93</v>
      </c>
      <c r="D76" s="3"/>
      <c r="E76" s="4"/>
      <c r="F76" s="52" t="s">
        <v>80</v>
      </c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ht="16.5" customHeight="1">
      <c r="A77" s="87"/>
      <c r="B77" s="25" t="s">
        <v>14</v>
      </c>
      <c r="C77" s="90" t="s">
        <v>94</v>
      </c>
      <c r="D77" s="3"/>
      <c r="E77" s="4"/>
      <c r="F77" s="91">
        <v>4.73</v>
      </c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ht="16.5" customHeight="1">
      <c r="A78" s="1"/>
      <c r="B78" s="52" t="s">
        <v>16</v>
      </c>
      <c r="C78" s="29" t="s">
        <v>95</v>
      </c>
      <c r="D78" s="3"/>
      <c r="E78" s="4"/>
      <c r="F78" s="91">
        <v>5.57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customHeight="1">
      <c r="A79" s="1"/>
      <c r="B79" s="92" t="s">
        <v>96</v>
      </c>
      <c r="C79" s="90" t="s">
        <v>97</v>
      </c>
      <c r="D79" s="3"/>
      <c r="E79" s="4"/>
      <c r="F79" s="91">
        <v>0.65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customHeight="1">
      <c r="A80" s="60"/>
      <c r="B80" s="92" t="s">
        <v>98</v>
      </c>
      <c r="C80" s="29" t="s">
        <v>99</v>
      </c>
      <c r="D80" s="3"/>
      <c r="E80" s="4"/>
      <c r="F80" s="91">
        <v>3.0</v>
      </c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ht="16.5" customHeight="1">
      <c r="A81" s="1"/>
      <c r="B81" s="92" t="s">
        <v>100</v>
      </c>
      <c r="C81" s="90" t="s">
        <v>101</v>
      </c>
      <c r="D81" s="3"/>
      <c r="E81" s="4"/>
      <c r="F81" s="91">
        <v>5.0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60"/>
      <c r="C82" s="60"/>
      <c r="D82" s="60"/>
      <c r="E82" s="60"/>
      <c r="F82" s="6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2.25" customHeight="1">
      <c r="A83" s="1"/>
      <c r="B83" s="93" t="s">
        <v>102</v>
      </c>
      <c r="C83" s="94"/>
      <c r="D83" s="94"/>
      <c r="E83" s="94"/>
      <c r="F83" s="9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6.75" customHeight="1">
      <c r="A84" s="1"/>
      <c r="B84" s="96" t="s">
        <v>103</v>
      </c>
      <c r="C84" s="9"/>
      <c r="D84" s="9"/>
      <c r="E84" s="9"/>
      <c r="F84" s="1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0">
    <mergeCell ref="C79:E79"/>
    <mergeCell ref="C80:E80"/>
    <mergeCell ref="C81:E81"/>
    <mergeCell ref="B84:F84"/>
    <mergeCell ref="C71:E71"/>
    <mergeCell ref="C72:E72"/>
    <mergeCell ref="C73:E73"/>
    <mergeCell ref="B75:F75"/>
    <mergeCell ref="C76:E76"/>
    <mergeCell ref="C77:E77"/>
    <mergeCell ref="C78:E78"/>
    <mergeCell ref="B1:F1"/>
    <mergeCell ref="B2:D2"/>
    <mergeCell ref="B4:F4"/>
    <mergeCell ref="B5:F5"/>
    <mergeCell ref="B6:C6"/>
    <mergeCell ref="D6:F6"/>
    <mergeCell ref="D7:E7"/>
    <mergeCell ref="B7:C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</mergeCells>
  <dataValidations>
    <dataValidation type="decimal" allowBlank="1" showInputMessage="1" prompt="Erro na inserção de dados. - O percentual recomendado de lucro é de 5,57%, conforme estudos realizados pela Auditoria Interna do MPU." sqref="F78">
      <formula1>0.0</formula1>
      <formula2>5.57</formula2>
    </dataValidation>
    <dataValidation type="list" allowBlank="1" showErrorMessage="1" sqref="F13">
      <formula1>"AC,AL,AP,AM,BA,CE,DF,ES,GO,MA,MG,MS,MT,PA,PB,PR,PE,PI,RJ,RN,RO,RR,RS,SC,SP,SE,TO"</formula1>
    </dataValidation>
    <dataValidation type="decimal" allowBlank="1" showInputMessage="1" prompt="Erro na inserção de dados. - O percentual recomendado de custos indiretos é de 4,73%, conforme estudos realizados pela Auditoria Interna do MPU." sqref="F77">
      <formula1>0.0</formula1>
      <formula2>4.73</formula2>
    </dataValidation>
    <dataValidation type="list" allowBlank="1" showInputMessage="1" prompt="Atenção! - Se a resposta for &quot;Sim&quot;, deverá ser incluído o percentual do PAT na coluna ao lado. Caso seja &quot;Não&quot;, não há necessidade." sqref="E49">
      <formula1>"Sim,Não"</formula1>
    </dataValidation>
    <dataValidation type="decimal" operator="greaterThanOrEqual" allowBlank="1" showInputMessage="1" showErrorMessage="1" prompt="Intervalo Intrajornada - Segundo estudos da Audin-MPU, esse item não é usual nas planilhas do MPU. Verifique se realmente há necessidade de incluí-lo." sqref="F56">
      <formula1>50.0</formula1>
    </dataValidation>
    <dataValidation type="decimal" operator="greaterThanOrEqual" allowBlank="1" showInputMessage="1" prompt="Atentar para o valor do salário. - Tem certeza que o valor do salário-base é menor do que o salário mínimo vigente no país?" sqref="F31">
      <formula1>F26</formula1>
    </dataValidation>
    <dataValidation type="decimal" allowBlank="1" showInputMessage="1" showErrorMessage="1" prompt="Erro na inserção de dados - O FAP é um multiplicador, atualmente calculado por estabelecimento, que varia de 0,5000 a 2,0000, conforme previsto no art. 10 da Lei nº 10.666/03." sqref="F43">
      <formula1>0.5</formula1>
      <formula2>2.0</formula2>
    </dataValidation>
    <dataValidation type="decimal" operator="equal" allowBlank="1" showInputMessage="1" prompt="Intervalo Intrajornada - Segundo estudos da Audin-MPU, esse item não é usual nas planilhas do MPU. Verifique se realmente há necessidade de incluí-lo." sqref="F66">
      <formula1>0.0</formula1>
    </dataValidation>
    <dataValidation type="decimal" allowBlank="1" showInputMessage="1" showErrorMessage="1" prompt="Erro na inserção de dados. - O percentual de ISS deve estar entre 2 e 5%, conforme o inciso I do artigo 8º e o caput do art. 8º-A da Lei Complementar nº 116/2003." sqref="F81">
      <formula1>2.0</formula1>
      <formula2>5.0</formula2>
    </dataValidation>
    <dataValidation type="list" allowBlank="1" showInputMessage="1" showErrorMessage="1" prompt="Erro na inserção de dados. - De acordo com o art. 192 da CLT, estão previstos somente os percentuais de 40% (máximo), 20% (médio) ou 10% (mínimo), conforme for a exposição ao risco." sqref="F34">
      <formula1>"0,10,20,40"</formula1>
    </dataValidation>
    <dataValidation type="decimal" operator="equal" allowBlank="1" showInputMessage="1" prompt="Atentar para o percentual. - Tem certeza que o percentual do Cofins é diferente de 3%, previsto no art. 31 da Lei nº 10.833/2003?" sqref="F80">
      <formula1>3.0</formula1>
    </dataValidation>
    <dataValidation type="list" allowBlank="1" showInputMessage="1" prompt="Atentar para a base de cálculo. - Tem certeza que o adicional de insalubridade tem como base de cálculo o salário normativo previsto na CCT?" sqref="F20">
      <formula1>"CCT,Salário Mínimo"</formula1>
    </dataValidation>
    <dataValidation type="decimal" allowBlank="1" showInputMessage="1" prompt="Intervalo Intrajornada - Segundo estudos da Audin-MPU, esse item não é usual nas planilhas do MPU. Verifique se realmente há necessidade de incluí-lo." sqref="F57">
      <formula1>30.0</formula1>
      <formula2>60.0</formula2>
    </dataValidation>
    <dataValidation type="decimal" operator="equal" allowBlank="1" showInputMessage="1" prompt="Atentar para o percentual. - Tem certeza que o percentual do PIS é diferente de 0,65%, previsto no art. 31 da Lei nº 10.833/2003?" sqref="F79">
      <formula1>0.65</formula1>
    </dataValidation>
    <dataValidation type="decimal" operator="lessThanOrEqual" allowBlank="1" showInputMessage="1" showErrorMessage="1" prompt="Erro na inserção de dados. - O percentual máximo de desconto para empresas que aderem ao Programa de Assistência ao Trabalhador (PAT) é de 20%, conforme o disposto no art. 645, § 2º, do Decreto nº 9.580/18." sqref="F49">
      <formula1>20.0</formula1>
    </dataValidation>
  </dataValidations>
  <printOptions/>
  <pageMargins bottom="1.06" footer="0.0" header="0.0" left="0.17" right="0.17" top="0.46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8.88"/>
    <col customWidth="1" min="3" max="3" width="52.63"/>
    <col customWidth="1" min="4" max="4" width="9.63"/>
    <col customWidth="1" min="5" max="5" width="13.63"/>
    <col customWidth="1" min="6" max="6" width="15.38"/>
    <col customWidth="1" min="7" max="26" width="9.13"/>
  </cols>
  <sheetData>
    <row r="1">
      <c r="A1" s="7"/>
      <c r="B1" s="48" t="s">
        <v>104</v>
      </c>
      <c r="C1" s="1"/>
      <c r="D1" s="1"/>
      <c r="E1" s="1"/>
      <c r="F1" s="1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6.5" customHeight="1">
      <c r="A2" s="1"/>
      <c r="B2" s="49" t="s">
        <v>40</v>
      </c>
      <c r="C2" s="1"/>
      <c r="D2" s="1"/>
      <c r="E2" s="50"/>
      <c r="F2" s="5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1"/>
      <c r="B3" s="25">
        <v>1.0</v>
      </c>
      <c r="C3" s="51" t="s">
        <v>41</v>
      </c>
      <c r="D3" s="3"/>
      <c r="E3" s="4"/>
      <c r="F3" s="52" t="s">
        <v>105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customHeight="1">
      <c r="A4" s="1"/>
      <c r="B4" s="25" t="s">
        <v>22</v>
      </c>
      <c r="C4" s="90" t="s">
        <v>106</v>
      </c>
      <c r="D4" s="3"/>
      <c r="E4" s="4"/>
      <c r="F4" s="97">
        <v>150.0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25" t="s">
        <v>48</v>
      </c>
      <c r="C5" s="57" t="s">
        <v>107</v>
      </c>
      <c r="D5" s="3"/>
      <c r="E5" s="4"/>
      <c r="F5" s="98">
        <v>7.0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customHeight="1">
      <c r="A6" s="1"/>
      <c r="B6" s="25" t="s">
        <v>50</v>
      </c>
      <c r="C6" s="90" t="s">
        <v>108</v>
      </c>
      <c r="D6" s="3"/>
      <c r="E6" s="4"/>
      <c r="F6" s="99">
        <v>365.0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25" t="s">
        <v>109</v>
      </c>
      <c r="C7" s="57" t="s">
        <v>110</v>
      </c>
      <c r="D7" s="3"/>
      <c r="E7" s="4"/>
      <c r="F7" s="100">
        <v>15.2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25" t="s">
        <v>111</v>
      </c>
      <c r="C8" s="90" t="s">
        <v>112</v>
      </c>
      <c r="D8" s="3"/>
      <c r="E8" s="4"/>
      <c r="F8" s="99">
        <v>12.0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25" t="s">
        <v>113</v>
      </c>
      <c r="C9" s="57" t="s">
        <v>114</v>
      </c>
      <c r="D9" s="3"/>
      <c r="E9" s="4"/>
      <c r="F9" s="98">
        <v>60.0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25" t="s">
        <v>115</v>
      </c>
      <c r="C10" s="90" t="s">
        <v>116</v>
      </c>
      <c r="D10" s="3"/>
      <c r="E10" s="4"/>
      <c r="F10" s="101">
        <v>52.5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ht="16.5" customHeight="1">
      <c r="A12" s="1"/>
      <c r="B12" s="49" t="s">
        <v>58</v>
      </c>
      <c r="C12" s="7"/>
      <c r="D12" s="7"/>
      <c r="E12" s="7"/>
      <c r="F12" s="7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ht="15.0" customHeight="1">
      <c r="A13" s="1"/>
      <c r="B13" s="25" t="s">
        <v>59</v>
      </c>
      <c r="C13" s="51" t="s">
        <v>60</v>
      </c>
      <c r="D13" s="4"/>
      <c r="E13" s="52" t="s">
        <v>117</v>
      </c>
      <c r="F13" s="52" t="s">
        <v>80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ht="16.5" customHeight="1">
      <c r="A14" s="60"/>
      <c r="B14" s="62" t="s">
        <v>14</v>
      </c>
      <c r="C14" s="14" t="s">
        <v>118</v>
      </c>
      <c r="D14" s="4"/>
      <c r="E14" s="30" t="s">
        <v>119</v>
      </c>
      <c r="F14" s="102">
        <v>6.0</v>
      </c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ht="16.5" customHeight="1">
      <c r="A15" s="60"/>
      <c r="B15" s="62" t="s">
        <v>16</v>
      </c>
      <c r="C15" s="16" t="s">
        <v>120</v>
      </c>
      <c r="D15" s="4"/>
      <c r="E15" s="65" t="s">
        <v>119</v>
      </c>
      <c r="F15" s="103">
        <v>15.0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ht="16.5" customHeight="1">
      <c r="A16" s="60"/>
      <c r="B16" s="62" t="s">
        <v>18</v>
      </c>
      <c r="C16" s="14" t="s">
        <v>121</v>
      </c>
      <c r="D16" s="4"/>
      <c r="E16" s="30" t="s">
        <v>119</v>
      </c>
      <c r="F16" s="102">
        <v>21.0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ht="16.5" customHeight="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ht="16.5" customHeight="1">
      <c r="A18" s="60"/>
      <c r="B18" s="49" t="s">
        <v>122</v>
      </c>
      <c r="C18" s="71"/>
      <c r="D18" s="72"/>
      <c r="E18" s="73"/>
      <c r="F18" s="73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6.5" customHeight="1">
      <c r="A19" s="60"/>
      <c r="B19" s="25">
        <v>3.0</v>
      </c>
      <c r="C19" s="74" t="s">
        <v>123</v>
      </c>
      <c r="D19" s="3"/>
      <c r="E19" s="4"/>
      <c r="F19" s="52" t="s">
        <v>124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6.5" customHeight="1">
      <c r="A20" s="60"/>
      <c r="B20" s="25" t="s">
        <v>14</v>
      </c>
      <c r="C20" s="90" t="s">
        <v>125</v>
      </c>
      <c r="D20" s="3"/>
      <c r="E20" s="4"/>
      <c r="F20" s="104">
        <v>62.93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6.5" customHeight="1">
      <c r="A21" s="60"/>
      <c r="B21" s="52" t="s">
        <v>16</v>
      </c>
      <c r="C21" s="105" t="s">
        <v>126</v>
      </c>
      <c r="D21" s="3"/>
      <c r="E21" s="4"/>
      <c r="F21" s="106">
        <v>5.55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7"/>
      <c r="B22" s="52" t="s">
        <v>18</v>
      </c>
      <c r="C22" s="90" t="s">
        <v>127</v>
      </c>
      <c r="D22" s="3"/>
      <c r="E22" s="4"/>
      <c r="F22" s="102">
        <v>40.0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6.5" customHeight="1">
      <c r="A23" s="60"/>
      <c r="B23" s="52" t="s">
        <v>20</v>
      </c>
      <c r="C23" s="105" t="s">
        <v>128</v>
      </c>
      <c r="D23" s="3"/>
      <c r="E23" s="4"/>
      <c r="F23" s="106">
        <v>94.45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60"/>
      <c r="B24" s="52" t="s">
        <v>22</v>
      </c>
      <c r="C24" s="90" t="s">
        <v>129</v>
      </c>
      <c r="D24" s="3"/>
      <c r="E24" s="4"/>
      <c r="F24" s="102">
        <v>30.0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ht="16.5" customHeight="1">
      <c r="A26" s="7"/>
      <c r="B26" s="49" t="s">
        <v>76</v>
      </c>
      <c r="C26" s="71"/>
      <c r="D26" s="72"/>
      <c r="E26" s="1"/>
      <c r="F26" s="1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0" customHeight="1">
      <c r="A27" s="7"/>
      <c r="B27" s="49" t="s">
        <v>77</v>
      </c>
      <c r="C27" s="71"/>
      <c r="D27" s="72"/>
      <c r="E27" s="73"/>
      <c r="F27" s="73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6.5" customHeight="1">
      <c r="A28" s="7"/>
      <c r="B28" s="25" t="s">
        <v>78</v>
      </c>
      <c r="C28" s="51" t="s">
        <v>79</v>
      </c>
      <c r="D28" s="3"/>
      <c r="E28" s="4"/>
      <c r="F28" s="52" t="s">
        <v>124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6.5" customHeight="1">
      <c r="A29" s="7"/>
      <c r="B29" s="25" t="s">
        <v>14</v>
      </c>
      <c r="C29" s="90" t="s">
        <v>130</v>
      </c>
      <c r="D29" s="3"/>
      <c r="E29" s="4"/>
      <c r="F29" s="102">
        <v>8.0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6.5" customHeight="1">
      <c r="A30" s="7"/>
      <c r="B30" s="52" t="s">
        <v>16</v>
      </c>
      <c r="C30" s="29" t="s">
        <v>131</v>
      </c>
      <c r="D30" s="3"/>
      <c r="E30" s="4"/>
      <c r="F30" s="103">
        <v>5.0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7"/>
      <c r="B31" s="52" t="s">
        <v>18</v>
      </c>
      <c r="C31" s="90" t="s">
        <v>132</v>
      </c>
      <c r="D31" s="3"/>
      <c r="E31" s="4"/>
      <c r="F31" s="104">
        <v>1.42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customHeight="1">
      <c r="A32" s="7"/>
      <c r="B32" s="52" t="s">
        <v>20</v>
      </c>
      <c r="C32" s="29" t="s">
        <v>133</v>
      </c>
      <c r="D32" s="3"/>
      <c r="E32" s="4"/>
      <c r="F32" s="106">
        <v>86.46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52" t="s">
        <v>22</v>
      </c>
      <c r="C33" s="90" t="s">
        <v>134</v>
      </c>
      <c r="D33" s="3"/>
      <c r="E33" s="4"/>
      <c r="F33" s="104">
        <f>(154800/34808000)*100</f>
        <v>0.4447253505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7"/>
      <c r="B34" s="52" t="s">
        <v>48</v>
      </c>
      <c r="C34" s="29" t="s">
        <v>135</v>
      </c>
      <c r="D34" s="3"/>
      <c r="E34" s="4"/>
      <c r="F34" s="103">
        <v>15.0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7"/>
      <c r="B35" s="52" t="s">
        <v>50</v>
      </c>
      <c r="C35" s="90" t="s">
        <v>136</v>
      </c>
      <c r="D35" s="3"/>
      <c r="E35" s="4"/>
      <c r="F35" s="102">
        <v>120.0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customHeight="1">
      <c r="A36" s="7"/>
      <c r="B36" s="52" t="s">
        <v>137</v>
      </c>
      <c r="C36" s="29" t="s">
        <v>138</v>
      </c>
      <c r="D36" s="3"/>
      <c r="E36" s="4"/>
      <c r="F36" s="106">
        <v>13.54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6.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ht="16.5" customHeight="1">
      <c r="A38" s="1"/>
      <c r="B38" s="93" t="s">
        <v>102</v>
      </c>
      <c r="C38" s="94"/>
      <c r="D38" s="94"/>
      <c r="E38" s="94"/>
      <c r="F38" s="9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3.75" customHeight="1">
      <c r="A39" s="1"/>
      <c r="B39" s="96" t="s">
        <v>103</v>
      </c>
      <c r="C39" s="9"/>
      <c r="D39" s="9"/>
      <c r="E39" s="9"/>
      <c r="F39" s="1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6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6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31:E31"/>
    <mergeCell ref="C32:E32"/>
    <mergeCell ref="C33:E33"/>
    <mergeCell ref="C34:E34"/>
    <mergeCell ref="C35:E35"/>
    <mergeCell ref="C36:E36"/>
    <mergeCell ref="B39:F39"/>
    <mergeCell ref="C21:E21"/>
    <mergeCell ref="C22:E22"/>
    <mergeCell ref="C23:E23"/>
    <mergeCell ref="C24:E24"/>
    <mergeCell ref="C28:E28"/>
    <mergeCell ref="C29:E29"/>
    <mergeCell ref="C30:E30"/>
  </mergeCells>
  <printOptions/>
  <pageMargins bottom="0.787401575" footer="0.0" header="0.0" left="0.17" right="0.17" top="0.29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8.88"/>
    <col customWidth="1" min="3" max="3" width="52.63"/>
    <col customWidth="1" min="4" max="4" width="22.0"/>
    <col customWidth="1" min="5" max="5" width="7.0"/>
    <col customWidth="1" min="6" max="6" width="46.0"/>
    <col customWidth="1" min="7" max="26" width="9.13"/>
  </cols>
  <sheetData>
    <row r="1" ht="14.25" customHeight="1">
      <c r="A1" s="7"/>
      <c r="B1" s="48" t="s">
        <v>139</v>
      </c>
      <c r="C1" s="1"/>
      <c r="D1" s="1"/>
      <c r="E1" s="1"/>
      <c r="F1" s="1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4.25" customHeight="1">
      <c r="A2" s="1"/>
      <c r="B2" s="49" t="s">
        <v>52</v>
      </c>
      <c r="C2" s="1"/>
      <c r="D2" s="1"/>
      <c r="E2" s="6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49" t="s">
        <v>140</v>
      </c>
      <c r="C3" s="71"/>
      <c r="D3" s="72"/>
      <c r="E3" s="7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25" t="s">
        <v>141</v>
      </c>
      <c r="C4" s="74" t="s">
        <v>142</v>
      </c>
      <c r="D4" s="4"/>
      <c r="E4" s="52" t="s">
        <v>80</v>
      </c>
      <c r="F4" s="52" t="s">
        <v>143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25" t="s">
        <v>14</v>
      </c>
      <c r="C5" s="90" t="s">
        <v>144</v>
      </c>
      <c r="D5" s="4"/>
      <c r="E5" s="107">
        <f>(1/MESES_NO_ANO)*100</f>
        <v>8.333333333</v>
      </c>
      <c r="F5" s="107" t="s">
        <v>145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52" t="s">
        <v>16</v>
      </c>
      <c r="C6" s="29" t="s">
        <v>146</v>
      </c>
      <c r="D6" s="4"/>
      <c r="E6" s="108">
        <f>(1/3)/MESES_NO_ANO*100</f>
        <v>2.777777778</v>
      </c>
      <c r="F6" s="108" t="s">
        <v>147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60"/>
      <c r="B7" s="109" t="s">
        <v>148</v>
      </c>
      <c r="C7" s="38"/>
      <c r="D7" s="38"/>
      <c r="E7" s="38"/>
      <c r="F7" s="39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ht="14.25" customHeight="1">
      <c r="A8" s="60"/>
      <c r="B8" s="25" t="s">
        <v>54</v>
      </c>
      <c r="C8" s="51" t="s">
        <v>149</v>
      </c>
      <c r="D8" s="4"/>
      <c r="E8" s="52" t="s">
        <v>80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ht="14.25" customHeight="1">
      <c r="A9" s="1"/>
      <c r="B9" s="25" t="s">
        <v>14</v>
      </c>
      <c r="C9" s="90" t="s">
        <v>150</v>
      </c>
      <c r="D9" s="4"/>
      <c r="E9" s="107">
        <v>20.0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7"/>
      <c r="B10" s="52" t="s">
        <v>16</v>
      </c>
      <c r="C10" s="29" t="s">
        <v>151</v>
      </c>
      <c r="D10" s="4"/>
      <c r="E10" s="110">
        <v>2.5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4.25" customHeight="1">
      <c r="A11" s="7"/>
      <c r="B11" s="52" t="s">
        <v>18</v>
      </c>
      <c r="C11" s="90" t="s">
        <v>152</v>
      </c>
      <c r="D11" s="4"/>
      <c r="E11" s="107">
        <f>IF(FAP&lt;&gt;"",3*FAP,3)</f>
        <v>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4.25" customHeight="1">
      <c r="A12" s="7"/>
      <c r="B12" s="52" t="s">
        <v>20</v>
      </c>
      <c r="C12" s="29" t="s">
        <v>153</v>
      </c>
      <c r="D12" s="4"/>
      <c r="E12" s="108">
        <v>1.5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4.25" customHeight="1">
      <c r="A13" s="7"/>
      <c r="B13" s="52" t="s">
        <v>22</v>
      </c>
      <c r="C13" s="90" t="s">
        <v>154</v>
      </c>
      <c r="D13" s="4"/>
      <c r="E13" s="107">
        <v>1.0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4.25" customHeight="1">
      <c r="A14" s="7"/>
      <c r="B14" s="52" t="s">
        <v>48</v>
      </c>
      <c r="C14" s="29" t="s">
        <v>155</v>
      </c>
      <c r="D14" s="4"/>
      <c r="E14" s="110">
        <v>0.6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4.25" customHeight="1">
      <c r="A15" s="7"/>
      <c r="B15" s="52" t="s">
        <v>50</v>
      </c>
      <c r="C15" s="90" t="s">
        <v>156</v>
      </c>
      <c r="D15" s="4"/>
      <c r="E15" s="107">
        <v>0.2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4.25" customHeight="1">
      <c r="A16" s="1"/>
      <c r="B16" s="52" t="s">
        <v>137</v>
      </c>
      <c r="C16" s="29" t="s">
        <v>157</v>
      </c>
      <c r="D16" s="4"/>
      <c r="E16" s="110">
        <v>8.0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74" t="s">
        <v>158</v>
      </c>
      <c r="C17" s="3"/>
      <c r="D17" s="4"/>
      <c r="E17" s="111">
        <f>SUM(E9:E16)</f>
        <v>36.8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60"/>
      <c r="B18" s="49" t="s">
        <v>122</v>
      </c>
      <c r="C18" s="71"/>
      <c r="D18" s="72"/>
      <c r="E18" s="73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ht="14.25" customHeight="1">
      <c r="A19" s="60"/>
      <c r="B19" s="25">
        <v>3.0</v>
      </c>
      <c r="C19" s="74" t="s">
        <v>123</v>
      </c>
      <c r="D19" s="4"/>
      <c r="E19" s="52" t="s">
        <v>80</v>
      </c>
      <c r="F19" s="52" t="s">
        <v>143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ht="14.25" customHeight="1">
      <c r="A20" s="60"/>
      <c r="B20" s="25" t="s">
        <v>14</v>
      </c>
      <c r="C20" s="112" t="s">
        <v>159</v>
      </c>
      <c r="D20" s="4"/>
      <c r="E20" s="107">
        <f>PERC_EMPREG_DEMIT_SEM_JUSTA_CAUSA_TOTAL_DESLIG%*PERC_EMPREG_AVISO_PREVIO_IND%*1/MESES_NO_ANO*100</f>
        <v>0.29105125</v>
      </c>
      <c r="F20" s="107" t="s">
        <v>160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ht="14.25" customHeight="1">
      <c r="A21" s="60"/>
      <c r="B21" s="52" t="s">
        <v>16</v>
      </c>
      <c r="C21" s="105" t="s">
        <v>161</v>
      </c>
      <c r="D21" s="4"/>
      <c r="E21" s="110">
        <f>PERC_AVISO_PREVIO_IND%*PERC_FGTS%*100</f>
        <v>0.0232841</v>
      </c>
      <c r="F21" s="108" t="s">
        <v>162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ht="14.25" customHeight="1">
      <c r="A22" s="7"/>
      <c r="B22" s="52" t="s">
        <v>18</v>
      </c>
      <c r="C22" s="112" t="s">
        <v>163</v>
      </c>
      <c r="D22" s="4"/>
      <c r="E22" s="107">
        <f>PERC_EMPREG_DEMIT_SEM_JUSTA_CAUSA_TOTAL_DESLIG%*PERC_EMPREG_AVISO_PREVIO_IND%*(PERC_MULTA_FGTS%)*PERC_FGTS%*100</f>
        <v>0.11176368</v>
      </c>
      <c r="F22" s="107" t="s">
        <v>164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4.25" customHeight="1">
      <c r="A23" s="60"/>
      <c r="B23" s="52" t="s">
        <v>20</v>
      </c>
      <c r="C23" s="105" t="s">
        <v>165</v>
      </c>
      <c r="D23" s="4"/>
      <c r="E23" s="110">
        <f>PERC_EMPREG_DEMIT_SEM_JUSTA_CAUSA_TOTAL_DESLIG%*PERC_EMPREG_AVISO_PREVIO_TRAB%*(DIAS_NA_SEMANA/DIAS_NO_MES)/MESES_NO_ANO*100</f>
        <v>1.155726931</v>
      </c>
      <c r="F23" s="108" t="s">
        <v>166</v>
      </c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ht="14.25" customHeight="1">
      <c r="A24" s="60"/>
      <c r="B24" s="52" t="s">
        <v>22</v>
      </c>
      <c r="C24" s="112" t="s">
        <v>167</v>
      </c>
      <c r="D24" s="4"/>
      <c r="E24" s="107">
        <f>PERC_GPS_FGTS%*PERC_AVISO_PREVIO_TRAB%*100</f>
        <v>0.4253075104</v>
      </c>
      <c r="F24" s="107" t="s">
        <v>168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ht="14.25" customHeight="1">
      <c r="A25" s="7"/>
      <c r="B25" s="52" t="s">
        <v>48</v>
      </c>
      <c r="C25" s="105" t="s">
        <v>169</v>
      </c>
      <c r="D25" s="4"/>
      <c r="E25" s="110">
        <f>PERC_EMPREG_DEMIT_SEM_JUSTA_CAUSA_TOTAL_DESLIG%*PERC_EMPREG_AVISO_PREVIO_TRAB%*(PERC_MULTA_FGTS%)*PERC_FGTS%*100</f>
        <v>1.90199632</v>
      </c>
      <c r="F25" s="108" t="s">
        <v>170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4.25" customHeight="1">
      <c r="A26" s="7"/>
      <c r="B26" s="49" t="s">
        <v>76</v>
      </c>
      <c r="C26" s="71"/>
      <c r="D26" s="72"/>
      <c r="E26" s="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4.25" customHeight="1">
      <c r="A27" s="7"/>
      <c r="B27" s="49" t="s">
        <v>77</v>
      </c>
      <c r="C27" s="71"/>
      <c r="D27" s="72"/>
      <c r="E27" s="7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4.25" customHeight="1">
      <c r="A28" s="7"/>
      <c r="B28" s="25" t="s">
        <v>78</v>
      </c>
      <c r="C28" s="51" t="s">
        <v>79</v>
      </c>
      <c r="D28" s="4"/>
      <c r="E28" s="52" t="s">
        <v>80</v>
      </c>
      <c r="F28" s="52" t="s">
        <v>143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4.25" customHeight="1">
      <c r="A29" s="7"/>
      <c r="B29" s="52" t="s">
        <v>14</v>
      </c>
      <c r="C29" s="90" t="s">
        <v>171</v>
      </c>
      <c r="D29" s="4"/>
      <c r="E29" s="107">
        <f>(1/MESES_NO_ANO)*100</f>
        <v>8.333333333</v>
      </c>
      <c r="F29" s="107" t="s">
        <v>172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4.25" customHeight="1">
      <c r="A30" s="7"/>
      <c r="B30" s="52" t="s">
        <v>16</v>
      </c>
      <c r="C30" s="26" t="s">
        <v>173</v>
      </c>
      <c r="D30" s="26"/>
      <c r="E30" s="110">
        <f>(DIAS_AUSENCIAS_LEGAIS/DIAS_NO_MES)/MESES_NO_ANO*100</f>
        <v>2.222222222</v>
      </c>
      <c r="F30" s="108" t="s">
        <v>174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4.25" customHeight="1">
      <c r="A31" s="7"/>
      <c r="B31" s="52" t="s">
        <v>18</v>
      </c>
      <c r="C31" s="90" t="s">
        <v>175</v>
      </c>
      <c r="D31" s="4"/>
      <c r="E31" s="107">
        <f>(((DIAS_LICENCA_PATERNIDADE/DIAS_NO_MES)/MESES_NO_ANO)*PERC_NASCIDOS_VIVOS_POPUL_FEM%*PERC_PARTIC_MASC_VIGIL%)*100</f>
        <v>0.01705183333</v>
      </c>
      <c r="F31" s="107" t="s">
        <v>176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4.25" customHeight="1">
      <c r="A32" s="7"/>
      <c r="B32" s="52" t="s">
        <v>20</v>
      </c>
      <c r="C32" s="29" t="s">
        <v>177</v>
      </c>
      <c r="D32" s="4"/>
      <c r="E32" s="110">
        <f>(DIAS_PAGOS_EMPRESA_ACID_TRAB/DIAS_NO_MES)/MESES_NO_ANO*PERC_EMPREG_AFAST_TRAB%*100</f>
        <v>0.01853022294</v>
      </c>
      <c r="F32" s="108" t="s">
        <v>178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4.25" customHeight="1">
      <c r="A33" s="7"/>
      <c r="B33" s="52" t="s">
        <v>22</v>
      </c>
      <c r="C33" s="90" t="s">
        <v>179</v>
      </c>
      <c r="D33" s="4"/>
      <c r="E33" s="107">
        <f>(((DIAS_LICENCA_MATERNIDADE/DIAS_NO_MES)/MESES_NO_ANO)*PERC_NASCIDOS_VIVOS_POPUL_FEM%*PERC_PARTIC_FEM_VIGIL%*PERC_GPS_FGTS%*100)</f>
        <v>0.02358487467</v>
      </c>
      <c r="F33" s="107" t="s">
        <v>180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4.25" customHeight="1">
      <c r="A34" s="7"/>
      <c r="B34" s="52" t="s">
        <v>48</v>
      </c>
      <c r="C34" s="113" t="str">
        <f>OUTRAS_AUSENCIAS_DESCRICAO</f>
        <v>Outras Ausências (Especificar em %)</v>
      </c>
      <c r="D34" s="4"/>
      <c r="E34" s="110" t="str">
        <f>PERC_SUBSTITUTO_OUTRAS_AUSENCIAS</f>
        <v/>
      </c>
      <c r="F34" s="10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93" t="s">
        <v>102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96" t="s">
        <v>103</v>
      </c>
      <c r="C37" s="9"/>
      <c r="D37" s="9"/>
      <c r="E37" s="9"/>
      <c r="F37" s="1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 t="s">
        <v>181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28:D28"/>
    <mergeCell ref="C29:D29"/>
    <mergeCell ref="C31:D31"/>
    <mergeCell ref="C32:D32"/>
    <mergeCell ref="C33:D33"/>
    <mergeCell ref="C34:D34"/>
    <mergeCell ref="B37:F37"/>
    <mergeCell ref="C19:D19"/>
    <mergeCell ref="C20:D20"/>
    <mergeCell ref="C21:D21"/>
    <mergeCell ref="C22:D22"/>
    <mergeCell ref="C23:D23"/>
    <mergeCell ref="C24:D24"/>
    <mergeCell ref="C25:D25"/>
  </mergeCells>
  <dataValidations>
    <dataValidation type="decimal" allowBlank="1" showInputMessage="1" showErrorMessage="1" prompt="Erro na inserção de dados. - O percentual do Aviso Prévio Indenizado deverá ser inferior a 1,94%, conforme determinou o Tribunal de Contas da União por meio do Acórdão nº 1.904/2007 - Plenário." sqref="E23:E24">
      <formula1>0.0</formula1>
      <formula2>1.94</formula2>
    </dataValidation>
    <dataValidation type="decimal" allowBlank="1" showInputMessage="1" showErrorMessage="1" prompt="Erro na inserção de dados. - O percentual do Aviso Prévio Indenizado deverá ser inferior a 0,64%, conforme determinou o Tribunal de Contas da União por meio do Acórdão nº 1.904/2007 - Plenário." sqref="E20">
      <formula1>0.0</formula1>
      <formula2>0.46</formula2>
    </dataValidation>
  </dataValidations>
  <printOptions/>
  <pageMargins bottom="0.03" footer="0.0" header="0.0" left="0.18" right="0.17" top="0.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8.88"/>
    <col customWidth="1" min="3" max="3" width="52.63"/>
    <col customWidth="1" min="4" max="4" width="15.38"/>
    <col customWidth="1" min="5" max="5" width="13.63"/>
    <col customWidth="1" min="6" max="6" width="20.0"/>
    <col customWidth="1" min="7" max="26" width="9.13"/>
  </cols>
  <sheetData>
    <row r="1" ht="16.5" customHeight="1">
      <c r="A1" s="1"/>
      <c r="B1" s="114" t="str">
        <f>RAMO</f>
        <v>RAMO:</v>
      </c>
      <c r="C1" s="3"/>
      <c r="D1" s="3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115" t="str">
        <f>UG</f>
        <v>UNIDADE GESTORA (SIGLA):</v>
      </c>
      <c r="C2" s="3"/>
      <c r="D2" s="4"/>
      <c r="E2" s="116" t="s">
        <v>2</v>
      </c>
      <c r="F2" s="117" t="str">
        <f>DATA_DO_ORCAMENTO_ESTIMATIVO</f>
        <v>XX/XX/20XX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7"/>
      <c r="B3" s="8" t="s">
        <v>182</v>
      </c>
      <c r="C3" s="9"/>
      <c r="D3" s="9"/>
      <c r="E3" s="9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7"/>
      <c r="B4" s="11" t="s">
        <v>5</v>
      </c>
      <c r="C4" s="12"/>
      <c r="D4" s="12"/>
      <c r="E4" s="12"/>
      <c r="F4" s="1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7"/>
      <c r="B5" s="14" t="s">
        <v>183</v>
      </c>
      <c r="C5" s="4"/>
      <c r="D5" s="118" t="str">
        <f>NUMERO_PROCESSO</f>
        <v>X.XX.XXX.XXXXXX/20XX-XX</v>
      </c>
      <c r="E5" s="3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7"/>
      <c r="B6" s="16" t="s">
        <v>184</v>
      </c>
      <c r="C6" s="4"/>
      <c r="D6" s="119" t="str">
        <f>MODALIDADE_DE_LICITACAO</f>
        <v>Pregão nº</v>
      </c>
      <c r="E6" s="4"/>
      <c r="F6" s="120" t="str">
        <f>NUMERO_PREGAO</f>
        <v>XX/20XX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7"/>
      <c r="B7" s="121" t="s">
        <v>185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8.0" customHeight="1">
      <c r="A8" s="7"/>
      <c r="B8" s="23" t="s">
        <v>14</v>
      </c>
      <c r="C8" s="14" t="s">
        <v>15</v>
      </c>
      <c r="D8" s="3"/>
      <c r="E8" s="4"/>
      <c r="F8" s="122" t="str">
        <f>DATA_APRESENTACAO_PROPOSTA</f>
        <v>XX/XX/20XX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7"/>
      <c r="B9" s="25" t="s">
        <v>16</v>
      </c>
      <c r="C9" s="26" t="s">
        <v>17</v>
      </c>
      <c r="D9" s="105" t="str">
        <f>IF(LOCAL_DE_EXECUCAO="","",LOCAL_DE_EXECUCAO)</f>
        <v/>
      </c>
      <c r="E9" s="3"/>
      <c r="F9" s="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8.75" customHeight="1">
      <c r="A10" s="7"/>
      <c r="B10" s="23" t="s">
        <v>18</v>
      </c>
      <c r="C10" s="14" t="s">
        <v>21</v>
      </c>
      <c r="D10" s="3"/>
      <c r="E10" s="4"/>
      <c r="F10" s="123" t="str">
        <f>ACORDO_COLETIVO</f>
        <v>XX/20XX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7"/>
      <c r="B11" s="25" t="s">
        <v>20</v>
      </c>
      <c r="C11" s="105" t="s">
        <v>23</v>
      </c>
      <c r="D11" s="3"/>
      <c r="E11" s="4"/>
      <c r="F11" s="65">
        <f>NUMERO_MESES_EXEC_CONTRATUAL</f>
        <v>12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6.5" customHeight="1">
      <c r="A12" s="7"/>
      <c r="B12" s="25" t="s">
        <v>22</v>
      </c>
      <c r="C12" s="112" t="s">
        <v>186</v>
      </c>
      <c r="D12" s="3"/>
      <c r="E12" s="4"/>
      <c r="F12" s="30">
        <f>IF('POSTO 12x36 HORAS'!QTDE_POSTOS="","",'POSTO 12x36 HORAS'!QTDE_POSTOS)</f>
        <v>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0" customHeight="1">
      <c r="A13" s="124"/>
      <c r="B13" s="125" t="s">
        <v>39</v>
      </c>
      <c r="C13" s="126"/>
      <c r="D13" s="126"/>
      <c r="E13" s="126"/>
      <c r="F13" s="126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ht="16.5" customHeight="1">
      <c r="A14" s="7"/>
      <c r="B14" s="23">
        <v>1.0</v>
      </c>
      <c r="C14" s="14" t="s">
        <v>187</v>
      </c>
      <c r="D14" s="4"/>
      <c r="E14" s="127" t="str">
        <f>IF(TIPO_DE_SERVICO="","",TIPO_DE_SERVICO)</f>
        <v>Repórter Fotográfico</v>
      </c>
      <c r="F14" s="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6.5" customHeight="1">
      <c r="A15" s="7"/>
      <c r="B15" s="23">
        <v>2.0</v>
      </c>
      <c r="C15" s="43" t="s">
        <v>35</v>
      </c>
      <c r="D15" s="128" t="str">
        <f>IF(CBO="","",CBO)</f>
        <v/>
      </c>
      <c r="E15" s="3"/>
      <c r="F15" s="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0" customHeight="1">
      <c r="A16" s="7"/>
      <c r="B16" s="23">
        <v>3.0</v>
      </c>
      <c r="C16" s="42" t="s">
        <v>36</v>
      </c>
      <c r="D16" s="118" t="str">
        <f>IF(CATEGORIA_PROFISSIONAL="","",CATEGORIA_PROFISSIONAL)</f>
        <v/>
      </c>
      <c r="E16" s="3"/>
      <c r="F16" s="4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0" customHeight="1">
      <c r="A17" s="7"/>
      <c r="B17" s="23">
        <v>4.0</v>
      </c>
      <c r="C17" s="16" t="s">
        <v>37</v>
      </c>
      <c r="D17" s="3"/>
      <c r="E17" s="4"/>
      <c r="F17" s="129" t="str">
        <f>DATA_BASE_CATEGORIA</f>
        <v>XX/XX/20XX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0.25" customHeight="1">
      <c r="A18" s="130"/>
      <c r="B18" s="131" t="s">
        <v>188</v>
      </c>
      <c r="C18" s="12"/>
      <c r="D18" s="12"/>
      <c r="E18" s="12"/>
      <c r="F18" s="132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ht="16.5" customHeight="1">
      <c r="A19" s="1"/>
      <c r="B19" s="74" t="s">
        <v>189</v>
      </c>
      <c r="C19" s="3"/>
      <c r="D19" s="3"/>
      <c r="E19" s="4"/>
      <c r="F19" s="133">
        <f>IF(EMPREG_POR_POSTO="","",EMPREG_POR_POSTO)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49" t="s">
        <v>40</v>
      </c>
      <c r="C20" s="1"/>
      <c r="D20" s="1"/>
      <c r="E20" s="50"/>
      <c r="F20" s="5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25">
        <v>1.0</v>
      </c>
      <c r="C21" s="51" t="s">
        <v>41</v>
      </c>
      <c r="D21" s="3"/>
      <c r="E21" s="4"/>
      <c r="F21" s="52" t="s">
        <v>87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25" t="s">
        <v>14</v>
      </c>
      <c r="C22" s="53" t="s">
        <v>190</v>
      </c>
      <c r="D22" s="3"/>
      <c r="E22" s="4"/>
      <c r="F22" s="134">
        <f>SALARIO_BASE</f>
        <v>7585.09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25" t="s">
        <v>16</v>
      </c>
      <c r="C23" s="29" t="s">
        <v>191</v>
      </c>
      <c r="D23" s="3"/>
      <c r="E23" s="4"/>
      <c r="F23" s="135">
        <f>PERC_ADIC_PERIC%*SALARIO_BASE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5" t="s">
        <v>18</v>
      </c>
      <c r="C24" s="136" t="s">
        <v>192</v>
      </c>
      <c r="D24" s="3"/>
      <c r="E24" s="4"/>
      <c r="F24" s="137">
        <f>(('POSTO 12x36 HORAS'!AL_1_A_SAL_BASE_12x36+'POSTO 12x36 HORAS'!AL_1_B_ADIC_PERIC_12x36)/DIVISOR_DE_HORAS)*DIAS_NA_SEMANA*MEDIA_ANUAL_DIAS_TRABALHO_MES*PERC_ADIC_NOT%</f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5" t="s">
        <v>20</v>
      </c>
      <c r="C25" s="29" t="s">
        <v>193</v>
      </c>
      <c r="D25" s="3"/>
      <c r="E25" s="4"/>
      <c r="F25" s="135">
        <f>(('POSTO 12x36 HORAS'!AL_1_A_SAL_BASE_12x36+'POSTO 12x36 HORAS'!AL_1_B_ADIC_PERIC_12x36)/DIVISOR_DE_HORAS)*((HORA_NORMAL-HORA_NOTURNA)/HORA_NOTURNA)*DIAS_NA_SEMANA*MEDIA_ANUAL_DIAS_TRABALHO_MES*PERC_ADIC_NOT%</f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5" t="s">
        <v>22</v>
      </c>
      <c r="C26" s="90" t="s">
        <v>194</v>
      </c>
      <c r="D26" s="3"/>
      <c r="E26" s="4"/>
      <c r="F26" s="137">
        <f>IF(BC_ADIC_INSALUB="CCT",PERC_ADIC_INS%*SALARIO_BASE,IF(BC_ADIC_INSALUB="Salário Mínimo",PERC_ADIC_INS%*SAL_MINIMO,0))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25" t="s">
        <v>48</v>
      </c>
      <c r="C27" s="57" t="str">
        <f>OUTROS_REMUNERACAO_1_DESCRICAO</f>
        <v>Outras Remunerações 1 (Especificar)</v>
      </c>
      <c r="D27" s="3"/>
      <c r="E27" s="4"/>
      <c r="F27" s="135" t="str">
        <f>OUTROS_REMUNERACAO_1</f>
        <v/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25" t="s">
        <v>50</v>
      </c>
      <c r="C28" s="53" t="str">
        <f>OUTROS_REMUNERACAO_2_DESCRICAO</f>
        <v>Outras Remunerações 2 (Especificar)</v>
      </c>
      <c r="D28" s="3"/>
      <c r="E28" s="4"/>
      <c r="F28" s="137" t="str">
        <f>OUTROS_REMUNERACAO_2</f>
        <v/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25" t="s">
        <v>137</v>
      </c>
      <c r="C29" s="57" t="str">
        <f>OUTROS_REMUNERACAO_3_DESCRICAO</f>
        <v>Outras Remunerações 3 (Especificar)</v>
      </c>
      <c r="D29" s="3"/>
      <c r="E29" s="4"/>
      <c r="F29" s="135" t="str">
        <f>OUTROS_REMUNERACAO_3</f>
        <v/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51" t="s">
        <v>158</v>
      </c>
      <c r="C30" s="3"/>
      <c r="D30" s="3"/>
      <c r="E30" s="4"/>
      <c r="F30" s="138">
        <f>SUM(F22:F29)</f>
        <v>7585.09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49" t="s">
        <v>52</v>
      </c>
      <c r="C31" s="1"/>
      <c r="D31" s="1"/>
      <c r="E31" s="61"/>
      <c r="F31" s="6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customHeight="1">
      <c r="A32" s="1"/>
      <c r="B32" s="49" t="s">
        <v>140</v>
      </c>
      <c r="C32" s="71"/>
      <c r="D32" s="72"/>
      <c r="E32" s="73"/>
      <c r="F32" s="7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customHeight="1">
      <c r="A33" s="1"/>
      <c r="B33" s="25" t="s">
        <v>141</v>
      </c>
      <c r="C33" s="74" t="s">
        <v>142</v>
      </c>
      <c r="D33" s="4"/>
      <c r="E33" s="52" t="s">
        <v>80</v>
      </c>
      <c r="F33" s="52" t="s">
        <v>87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customHeight="1">
      <c r="A34" s="1"/>
      <c r="B34" s="25" t="s">
        <v>14</v>
      </c>
      <c r="C34" s="90" t="s">
        <v>144</v>
      </c>
      <c r="D34" s="4"/>
      <c r="E34" s="107">
        <f>PERC_DEC_TERC</f>
        <v>8.333333333</v>
      </c>
      <c r="F34" s="104">
        <f>PERC_DEC_TERC%*MOD_1_REMUNERACAO_12X36</f>
        <v>632.0908333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6.5" customHeight="1">
      <c r="A35" s="1"/>
      <c r="B35" s="52" t="s">
        <v>16</v>
      </c>
      <c r="C35" s="29" t="s">
        <v>146</v>
      </c>
      <c r="D35" s="4"/>
      <c r="E35" s="108">
        <f>PERC_ADIC_FERIAS</f>
        <v>2.777777778</v>
      </c>
      <c r="F35" s="106">
        <f>PERC_ADIC_FERIAS%*MOD_1_REMUNERACAO_12X36</f>
        <v>210.6969444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customHeight="1">
      <c r="A36" s="60"/>
      <c r="B36" s="74" t="s">
        <v>158</v>
      </c>
      <c r="C36" s="3"/>
      <c r="D36" s="3"/>
      <c r="E36" s="4"/>
      <c r="F36" s="139">
        <f>SUM(F34:F35)</f>
        <v>842.7877778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ht="31.5" customHeight="1">
      <c r="A37" s="60"/>
      <c r="B37" s="140" t="s">
        <v>148</v>
      </c>
      <c r="C37" s="9"/>
      <c r="D37" s="9"/>
      <c r="E37" s="9"/>
      <c r="F37" s="1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ht="34.5" customHeight="1">
      <c r="A38" s="60"/>
      <c r="B38" s="25" t="s">
        <v>54</v>
      </c>
      <c r="C38" s="51" t="s">
        <v>149</v>
      </c>
      <c r="D38" s="4"/>
      <c r="E38" s="52" t="s">
        <v>80</v>
      </c>
      <c r="F38" s="52" t="s">
        <v>87</v>
      </c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ht="16.5" customHeight="1">
      <c r="A39" s="1"/>
      <c r="B39" s="25" t="s">
        <v>14</v>
      </c>
      <c r="C39" s="90" t="s">
        <v>150</v>
      </c>
      <c r="D39" s="4"/>
      <c r="E39" s="107">
        <f>PERC_INSS</f>
        <v>20</v>
      </c>
      <c r="F39" s="104">
        <f>PERC_INSS%*(MOD_1_REMUNERACAO_12X36+'POSTO 12x36 HORAS'!SUBMOD_2_1_DEC_TERC_ADIC_FERIAS_12x36+SUBMOD_2_4_INTERVALO_INTRAJORNADA_12X36)</f>
        <v>1685.575556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6.5" customHeight="1">
      <c r="A40" s="7"/>
      <c r="B40" s="52" t="s">
        <v>16</v>
      </c>
      <c r="C40" s="29" t="s">
        <v>151</v>
      </c>
      <c r="D40" s="4"/>
      <c r="E40" s="110">
        <f>PERC_SAL_EDUCACAO</f>
        <v>2.5</v>
      </c>
      <c r="F40" s="106">
        <f>PERC_SAL_EDUCACAO%*(MOD_1_REMUNERACAO_12X36+'POSTO 12x36 HORAS'!SUBMOD_2_1_DEC_TERC_ADIC_FERIAS_12x36)</f>
        <v>210.6969444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6.5" customHeight="1">
      <c r="A41" s="7"/>
      <c r="B41" s="52" t="s">
        <v>18</v>
      </c>
      <c r="C41" s="90" t="s">
        <v>152</v>
      </c>
      <c r="D41" s="4"/>
      <c r="E41" s="107">
        <f>PERC_RAT</f>
        <v>3</v>
      </c>
      <c r="F41" s="104">
        <f>PERC_RAT%*(MOD_1_REMUNERACAO_12X36+'POSTO 12x36 HORAS'!SUBMOD_2_1_DEC_TERC_ADIC_FERIAS_12x36)</f>
        <v>252.8363333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6.5" customHeight="1">
      <c r="A42" s="7"/>
      <c r="B42" s="52" t="s">
        <v>20</v>
      </c>
      <c r="C42" s="29" t="s">
        <v>153</v>
      </c>
      <c r="D42" s="4"/>
      <c r="E42" s="108">
        <f>PERC_SESC</f>
        <v>1.5</v>
      </c>
      <c r="F42" s="106">
        <f>PERC_SESC%*(MOD_1_REMUNERACAO_12X36+'POSTO 12x36 HORAS'!SUBMOD_2_1_DEC_TERC_ADIC_FERIAS_12x36)</f>
        <v>126.4181667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6.5" customHeight="1">
      <c r="A43" s="7"/>
      <c r="B43" s="52" t="s">
        <v>22</v>
      </c>
      <c r="C43" s="90" t="s">
        <v>154</v>
      </c>
      <c r="D43" s="4"/>
      <c r="E43" s="107">
        <f>PERC_SENAC</f>
        <v>1</v>
      </c>
      <c r="F43" s="104">
        <f>PERC_SENAC%*(MOD_1_REMUNERACAO_12X36+'POSTO 12x36 HORAS'!SUBMOD_2_1_DEC_TERC_ADIC_FERIAS_12x36)</f>
        <v>84.27877778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6.5" customHeight="1">
      <c r="A44" s="7"/>
      <c r="B44" s="52" t="s">
        <v>48</v>
      </c>
      <c r="C44" s="29" t="s">
        <v>155</v>
      </c>
      <c r="D44" s="4"/>
      <c r="E44" s="110">
        <f>PERC_SEBRAE</f>
        <v>0.6</v>
      </c>
      <c r="F44" s="106">
        <f>PERC_SEBRAE%*(MOD_1_REMUNERACAO_12X36+'POSTO 12x36 HORAS'!SUBMOD_2_1_DEC_TERC_ADIC_FERIAS_12x36)</f>
        <v>50.56726667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6.5" customHeight="1">
      <c r="A45" s="7"/>
      <c r="B45" s="52" t="s">
        <v>50</v>
      </c>
      <c r="C45" s="90" t="s">
        <v>156</v>
      </c>
      <c r="D45" s="4"/>
      <c r="E45" s="107">
        <f>PERC_INCRA</f>
        <v>0.2</v>
      </c>
      <c r="F45" s="104">
        <f>PERC_INCRA%*(MOD_1_REMUNERACAO_12X36+'POSTO 12x36 HORAS'!SUBMOD_2_1_DEC_TERC_ADIC_FERIAS_12x36)</f>
        <v>16.85575556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6.5" customHeight="1">
      <c r="A46" s="1"/>
      <c r="B46" s="52" t="s">
        <v>137</v>
      </c>
      <c r="C46" s="29" t="s">
        <v>157</v>
      </c>
      <c r="D46" s="4"/>
      <c r="E46" s="110">
        <f>PERC_FGTS</f>
        <v>8</v>
      </c>
      <c r="F46" s="106">
        <f>PERC_FGTS%*(MOD_1_REMUNERACAO_12X36+'POSTO 12x36 HORAS'!SUBMOD_2_1_DEC_TERC_ADIC_FERIAS_12x36)</f>
        <v>674.2302222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.5" customHeight="1">
      <c r="A47" s="1"/>
      <c r="B47" s="74" t="s">
        <v>158</v>
      </c>
      <c r="C47" s="3"/>
      <c r="D47" s="3"/>
      <c r="E47" s="4"/>
      <c r="F47" s="141">
        <f>SUM(F39:F46)</f>
        <v>3101.459022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49" t="s">
        <v>58</v>
      </c>
      <c r="C48" s="7"/>
      <c r="D48" s="7"/>
      <c r="E48" s="7"/>
      <c r="F48" s="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5" t="s">
        <v>59</v>
      </c>
      <c r="C49" s="51" t="s">
        <v>60</v>
      </c>
      <c r="D49" s="3"/>
      <c r="E49" s="4"/>
      <c r="F49" s="52" t="s">
        <v>87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customHeight="1">
      <c r="A50" s="1"/>
      <c r="B50" s="23" t="s">
        <v>14</v>
      </c>
      <c r="C50" s="90" t="s">
        <v>62</v>
      </c>
      <c r="D50" s="3"/>
      <c r="E50" s="4"/>
      <c r="F50" s="104">
        <f>IF(((TRANSPORTE_POR_DIA*DIAS_TRABALHADOS_NO_MES_12X36)-(PERC_DESC_TRANSP_REMUNERACAO%*('POSTO 12x36 HORAS'!AL_1_A_SAL_BASE_12x36/2)))&gt;0,((TRANSPORTE_POR_DIA*DIAS_TRABALHADOS_NO_MES_12X36)-(PERC_DESC_TRANSP_REMUNERACAO%*('POSTO 12x36 HORAS'!AL_1_A_SAL_BASE_12x36/2))),0)</f>
        <v>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customHeight="1">
      <c r="A51" s="60"/>
      <c r="B51" s="23" t="s">
        <v>16</v>
      </c>
      <c r="C51" s="29" t="s">
        <v>64</v>
      </c>
      <c r="D51" s="3"/>
      <c r="E51" s="4"/>
      <c r="F51" s="106">
        <f>IF(AND(ADESAO_AO_PAT="Sim",PERC_PAT&lt;&gt;""),ALIMENTACAO_POR_DIA*DIAS_TRABALHADOS_NO_MES_12X36*(100-PERC_PAT)%,IF(AND(ADESAO_AO_PAT="Sim",PERC_PAT=""),"Insira o % do PAT",ALIMENTACAO_POR_DIA*DIAS_TRABALHADOS_NO_MES_12X36))</f>
        <v>306.1365</v>
      </c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ht="16.5" customHeight="1">
      <c r="A52" s="60"/>
      <c r="B52" s="23" t="s">
        <v>18</v>
      </c>
      <c r="C52" s="53" t="str">
        <f>OUTROS_BENEFICIOS_1_DESCRICAO</f>
        <v>Outros Benefícios 1 (Especificar)</v>
      </c>
      <c r="D52" s="3"/>
      <c r="E52" s="4"/>
      <c r="F52" s="104" t="str">
        <f>OUTROS_BENEFICIOS_1</f>
        <v/>
      </c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ht="16.5" customHeight="1">
      <c r="A53" s="60"/>
      <c r="B53" s="23" t="s">
        <v>20</v>
      </c>
      <c r="C53" s="57" t="str">
        <f>OUTROS_BENEFICIOS_2_DESCRICAO</f>
        <v>Outros Benefícios 2 (Especificar)</v>
      </c>
      <c r="D53" s="3"/>
      <c r="E53" s="4"/>
      <c r="F53" s="106" t="str">
        <f>OUTROS_BENEFICIOS_2</f>
        <v/>
      </c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ht="16.5" customHeight="1">
      <c r="A54" s="60"/>
      <c r="B54" s="23" t="s">
        <v>22</v>
      </c>
      <c r="C54" s="53" t="str">
        <f>OUTROS_BENEFICIOS_3_DESCRICAO</f>
        <v>Outros Benefícios 3 (Especificar)</v>
      </c>
      <c r="D54" s="3"/>
      <c r="E54" s="4"/>
      <c r="F54" s="104" t="str">
        <f>OUTROS_BENEFICIOS_3</f>
        <v/>
      </c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ht="15.0" customHeight="1">
      <c r="A55" s="60"/>
      <c r="B55" s="51" t="s">
        <v>158</v>
      </c>
      <c r="C55" s="3"/>
      <c r="D55" s="3"/>
      <c r="E55" s="4"/>
      <c r="F55" s="138">
        <f>SUM(F50:F54)</f>
        <v>306.1365</v>
      </c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ht="15.75" customHeight="1">
      <c r="A56" s="1"/>
      <c r="B56" s="49" t="s">
        <v>70</v>
      </c>
      <c r="C56" s="7"/>
      <c r="D56" s="7"/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5" t="s">
        <v>71</v>
      </c>
      <c r="C57" s="74" t="s">
        <v>72</v>
      </c>
      <c r="D57" s="3"/>
      <c r="E57" s="4"/>
      <c r="F57" s="52" t="s">
        <v>87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customHeight="1">
      <c r="A58" s="1"/>
      <c r="B58" s="23" t="s">
        <v>14</v>
      </c>
      <c r="C58" s="53" t="s">
        <v>72</v>
      </c>
      <c r="D58" s="3"/>
      <c r="E58" s="4"/>
      <c r="F58" s="104">
        <f>(MOD_1_REMUNERACAO_12X36*(TEMPO_INTERVALO_REFEICAO_INTERV_INTRA/60)*(1+PERC_HORA_EXTRA%)*DIAS_TRABALHADOS_NO_MES_12X36)/DIVISOR_DE_HORAS</f>
        <v>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customHeight="1">
      <c r="A59" s="7"/>
      <c r="B59" s="74" t="s">
        <v>158</v>
      </c>
      <c r="C59" s="3"/>
      <c r="D59" s="3"/>
      <c r="E59" s="4"/>
      <c r="F59" s="139">
        <f>SUM(F58)</f>
        <v>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6.5" customHeight="1">
      <c r="A60" s="60"/>
      <c r="B60" s="49" t="s">
        <v>122</v>
      </c>
      <c r="C60" s="71"/>
      <c r="D60" s="72"/>
      <c r="E60" s="73"/>
      <c r="F60" s="73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ht="15.0" customHeight="1">
      <c r="A61" s="60"/>
      <c r="B61" s="25">
        <v>3.0</v>
      </c>
      <c r="C61" s="74" t="s">
        <v>123</v>
      </c>
      <c r="D61" s="4"/>
      <c r="E61" s="52" t="s">
        <v>80</v>
      </c>
      <c r="F61" s="52" t="s">
        <v>87</v>
      </c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ht="16.5" customHeight="1">
      <c r="A62" s="60"/>
      <c r="B62" s="25" t="s">
        <v>14</v>
      </c>
      <c r="C62" s="112" t="s">
        <v>159</v>
      </c>
      <c r="D62" s="4"/>
      <c r="E62" s="107">
        <f>PERC_AVISO_PREVIO_IND</f>
        <v>0.29105125</v>
      </c>
      <c r="F62" s="104">
        <f>PERC_AVISO_PREVIO_IND%*(MOD_1_REMUNERACAO_12X36+'POSTO 12x36 HORAS'!SUBMOD_2_1_DEC_TERC_ADIC_FERIAS_12x36)</f>
        <v>24.52944362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ht="16.5" customHeight="1">
      <c r="A63" s="60"/>
      <c r="B63" s="52" t="s">
        <v>16</v>
      </c>
      <c r="C63" s="105" t="s">
        <v>161</v>
      </c>
      <c r="D63" s="4"/>
      <c r="E63" s="110">
        <f>INCID_FGTS_SOBRE_API</f>
        <v>0.0232841</v>
      </c>
      <c r="F63" s="106">
        <f>INCID_FGTS_SOBRE_API%*(MOD_1_REMUNERACAO_12X36+'POSTO 12x36 HORAS'!SUBMOD_2_1_DEC_TERC_ADIC_FERIAS_12x36)</f>
        <v>1.96235549</v>
      </c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ht="16.5" customHeight="1">
      <c r="A64" s="7"/>
      <c r="B64" s="52" t="s">
        <v>18</v>
      </c>
      <c r="C64" s="112" t="s">
        <v>163</v>
      </c>
      <c r="D64" s="4"/>
      <c r="E64" s="107">
        <f>PERC_MULTA_FGTS_AV_PREV_IND</f>
        <v>0.11176368</v>
      </c>
      <c r="F64" s="104">
        <f>PERC_MULTA_FGTS_AV_PREV_IND%*(MOD_1_REMUNERACAO_12X36+'POSTO 12x36 HORAS'!SUBMOD_2_1_DEC_TERC_ADIC_FERIAS_12x36)</f>
        <v>9.41930635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6.5" customHeight="1">
      <c r="A65" s="7"/>
      <c r="B65" s="52" t="s">
        <v>20</v>
      </c>
      <c r="C65" s="105" t="s">
        <v>165</v>
      </c>
      <c r="D65" s="4"/>
      <c r="E65" s="110">
        <f>PERC_AVISO_PREVIO_TRAB</f>
        <v>1.155726931</v>
      </c>
      <c r="F65" s="106">
        <f>PERC_AVISO_PREVIO_TRAB%*(MOD_1_REMUNERACAO_12X36+'POSTO 12x36 HORAS'!SUBMOD_2_1_DEC_TERC_ADIC_FERIAS_12x36)</f>
        <v>97.40325315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6.5" customHeight="1">
      <c r="A66" s="7"/>
      <c r="B66" s="52" t="s">
        <v>22</v>
      </c>
      <c r="C66" s="112" t="s">
        <v>167</v>
      </c>
      <c r="D66" s="4"/>
      <c r="E66" s="107">
        <f>INCID_SUBMOD_2_2_APT</f>
        <v>0.4253075104</v>
      </c>
      <c r="F66" s="104">
        <f>E66%*(MOD_1_REMUNERACAO_12X36+'POSTO 12x36 HORAS'!SUBMOD_2_1_DEC_TERC_ADIC_FERIAS_12x36)</f>
        <v>35.84439716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6.5" customHeight="1">
      <c r="A67" s="7"/>
      <c r="B67" s="52" t="s">
        <v>48</v>
      </c>
      <c r="C67" s="105" t="s">
        <v>169</v>
      </c>
      <c r="D67" s="4"/>
      <c r="E67" s="110">
        <f>PERC_MULTA_FGTS_AV_PREV_TRAB</f>
        <v>1.90199632</v>
      </c>
      <c r="F67" s="106">
        <f>PERC_MULTA_FGTS_AV_PREV_TRAB%*(MOD_1_REMUNERACAO_12X36+'POSTO 12x36 HORAS'!SUBMOD_2_1_DEC_TERC_ADIC_FERIAS_12x36)</f>
        <v>160.2979252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6.5" customHeight="1">
      <c r="A68" s="7"/>
      <c r="B68" s="74" t="s">
        <v>158</v>
      </c>
      <c r="C68" s="3"/>
      <c r="D68" s="3"/>
      <c r="E68" s="4"/>
      <c r="F68" s="139">
        <f>SUM(F62:F67)</f>
        <v>329.456681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7.5" customHeight="1">
      <c r="A69" s="1"/>
      <c r="B69" s="142"/>
      <c r="C69" s="1"/>
      <c r="D69" s="41"/>
      <c r="E69" s="50"/>
      <c r="F69" s="5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7"/>
      <c r="B70" s="49" t="s">
        <v>76</v>
      </c>
      <c r="C70" s="71"/>
      <c r="D70" s="72"/>
      <c r="E70" s="1"/>
      <c r="F70" s="1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7"/>
      <c r="B71" s="49" t="s">
        <v>77</v>
      </c>
      <c r="C71" s="71"/>
      <c r="D71" s="72"/>
      <c r="E71" s="73"/>
      <c r="F71" s="73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6.5" customHeight="1">
      <c r="A72" s="7"/>
      <c r="B72" s="25" t="s">
        <v>78</v>
      </c>
      <c r="C72" s="51" t="s">
        <v>79</v>
      </c>
      <c r="D72" s="4"/>
      <c r="E72" s="52" t="s">
        <v>80</v>
      </c>
      <c r="F72" s="52" t="s">
        <v>87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7"/>
      <c r="B73" s="52" t="s">
        <v>14</v>
      </c>
      <c r="C73" s="90" t="s">
        <v>171</v>
      </c>
      <c r="D73" s="4"/>
      <c r="E73" s="107">
        <f>PERC_SUBSTITUTO_FERIAS</f>
        <v>8.333333333</v>
      </c>
      <c r="F73" s="104">
        <f t="array" ref="F73">PERC_SUBSTITUTO_FERIAS%*(MOD_1_REMUNERACAO_12X36+'POSTO 12x36 HORAS'!MOD_2_ENCARGOS_BENEFICIOS_12x36)</f>
        <v>986.2894417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7"/>
      <c r="B74" s="52" t="s">
        <v>16</v>
      </c>
      <c r="C74" s="29" t="s">
        <v>173</v>
      </c>
      <c r="D74" s="4"/>
      <c r="E74" s="110">
        <f>PERC_SUBSTITUTO_AUSENCIAS_LEGAIS</f>
        <v>2.222222222</v>
      </c>
      <c r="F74" s="106">
        <f t="array" ref="F74">PERC_SUBSTITUTO_AUSENCIAS_LEGAIS%*(MOD_1_REMUNERACAO_12X36+'POSTO 12x36 HORAS'!MOD_2_ENCARGOS_BENEFICIOS_12x36)</f>
        <v>263.0105178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7"/>
      <c r="B75" s="52" t="s">
        <v>18</v>
      </c>
      <c r="C75" s="90" t="s">
        <v>175</v>
      </c>
      <c r="D75" s="4"/>
      <c r="E75" s="107">
        <f>PERC_SUBSTITUTO_LICENCA_PATERNIDADE</f>
        <v>0.01705183333</v>
      </c>
      <c r="F75" s="104">
        <f t="array" ref="F75">PERC_SUBSTITUTO_LICENCA_PATERNIDADE%*(MOD_1_REMUNERACAO_12X36+'POSTO 12x36 HORAS'!MOD_2_ENCARGOS_BENEFICIOS_12x36)</f>
        <v>2.018165181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6.5" customHeight="1">
      <c r="A76" s="7"/>
      <c r="B76" s="52" t="s">
        <v>20</v>
      </c>
      <c r="C76" s="29" t="s">
        <v>177</v>
      </c>
      <c r="D76" s="4"/>
      <c r="E76" s="110">
        <f>PERC_SUBSTITUTO_ACID_TRAB</f>
        <v>0.01853022294</v>
      </c>
      <c r="F76" s="106">
        <f t="array" ref="F76">PERC_SUBSTITUTO_ACID_TRAB%*(MOD_1_REMUNERACAO_12X36+'POSTO 12x36 HORAS'!MOD_2_ENCARGOS_BENEFICIOS_12x36)</f>
        <v>2.193139588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6.5" customHeight="1">
      <c r="A77" s="7"/>
      <c r="B77" s="52" t="s">
        <v>22</v>
      </c>
      <c r="C77" s="90" t="s">
        <v>179</v>
      </c>
      <c r="D77" s="4"/>
      <c r="E77" s="107">
        <f>PERC_SUBSTITUTO_AFAST_MATERN</f>
        <v>0.02358487467</v>
      </c>
      <c r="F77" s="104">
        <f t="array" ref="F77">PERC_SUBSTITUTO_AFAST_MATERN%*(MOD_1_REMUNERACAO_12X36+'POSTO 12x36 HORAS'!MOD_2_ENCARGOS_BENEFICIOS_12x36)</f>
        <v>2.791381544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6.5" customHeight="1">
      <c r="A78" s="7"/>
      <c r="B78" s="52" t="s">
        <v>48</v>
      </c>
      <c r="C78" s="113" t="str">
        <f>OUTRAS_AUSENCIAS_DESCRICAO</f>
        <v>Outras Ausências (Especificar em %)</v>
      </c>
      <c r="D78" s="4"/>
      <c r="E78" s="143" t="str">
        <f>PERC_SUBSTITUTO_OUTRAS_AUSENCIAS</f>
        <v/>
      </c>
      <c r="F78" s="106">
        <f t="array" ref="F78">PERC_SUBSTITUTO_OUTRAS_AUSENCIAS%*(MOD_1_REMUNERACAO_12X36+'POSTO 12x36 HORAS'!MOD_2_ENCARGOS_BENEFICIOS_12x36)</f>
        <v>0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6.5" customHeight="1">
      <c r="A79" s="7"/>
      <c r="B79" s="74" t="s">
        <v>158</v>
      </c>
      <c r="C79" s="3"/>
      <c r="D79" s="3"/>
      <c r="E79" s="4"/>
      <c r="F79" s="139">
        <f>SUM(F73:F78)</f>
        <v>1256.302646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0" customHeight="1">
      <c r="A80" s="7"/>
      <c r="B80" s="49" t="s">
        <v>82</v>
      </c>
      <c r="C80" s="71"/>
      <c r="D80" s="72"/>
      <c r="E80" s="73"/>
      <c r="F80" s="73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6.5" customHeight="1">
      <c r="A81" s="7"/>
      <c r="B81" s="25" t="s">
        <v>83</v>
      </c>
      <c r="C81" s="74" t="s">
        <v>84</v>
      </c>
      <c r="D81" s="3"/>
      <c r="E81" s="4"/>
      <c r="F81" s="52" t="s">
        <v>87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6.5" customHeight="1">
      <c r="A82" s="7"/>
      <c r="B82" s="25" t="s">
        <v>14</v>
      </c>
      <c r="C82" s="90" t="s">
        <v>195</v>
      </c>
      <c r="D82" s="3"/>
      <c r="E82" s="4"/>
      <c r="F82" s="137">
        <f>((MOD_1_REMUNERACAO_12X36+'POSTO 12x36 HORAS'!MOD_2_ENCARGOS_BENEFICIOS_12x36-SUBMOD_2_4_INTERVALO_INTRAJORNADA_12X36+'POSTO 12x36 HORAS'!MOD_3_PROVISAO_RESCISAO_12x36)/DIVISOR_DE_HORAS)*((TEMPO_INTERVALO_REFEICAO_SUBST_INTRA/HORA_NORMAL))*DIAS_TRABALHADOS_NO_MES_12X36</f>
        <v>0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6.5" customHeight="1">
      <c r="A83" s="7"/>
      <c r="B83" s="74" t="s">
        <v>158</v>
      </c>
      <c r="C83" s="3"/>
      <c r="D83" s="3"/>
      <c r="E83" s="4"/>
      <c r="F83" s="139">
        <f>SUM(F82)</f>
        <v>0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7.5" customHeight="1">
      <c r="A84" s="1"/>
      <c r="B84" s="142"/>
      <c r="C84" s="1"/>
      <c r="D84" s="41"/>
      <c r="E84" s="50"/>
      <c r="F84" s="5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customHeight="1">
      <c r="A85" s="1"/>
      <c r="B85" s="49" t="s">
        <v>85</v>
      </c>
      <c r="C85" s="71"/>
      <c r="D85" s="71"/>
      <c r="E85" s="73"/>
      <c r="F85" s="7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77">
        <v>5.0</v>
      </c>
      <c r="C86" s="78" t="s">
        <v>86</v>
      </c>
      <c r="D86" s="79"/>
      <c r="E86" s="80"/>
      <c r="F86" s="81" t="s">
        <v>87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customHeight="1">
      <c r="A87" s="1"/>
      <c r="B87" s="82" t="s">
        <v>14</v>
      </c>
      <c r="C87" s="83" t="s">
        <v>88</v>
      </c>
      <c r="D87" s="79"/>
      <c r="E87" s="80"/>
      <c r="F87" s="144">
        <f>UNIFORMES</f>
        <v>152.94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customHeight="1">
      <c r="A88" s="1"/>
      <c r="B88" s="82" t="s">
        <v>16</v>
      </c>
      <c r="C88" s="86" t="s">
        <v>89</v>
      </c>
      <c r="D88" s="79"/>
      <c r="E88" s="80"/>
      <c r="F88" s="145">
        <f>MATERIAIS</f>
        <v>96.85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customHeight="1">
      <c r="A89" s="1"/>
      <c r="B89" s="82" t="s">
        <v>18</v>
      </c>
      <c r="C89" s="83" t="s">
        <v>90</v>
      </c>
      <c r="D89" s="79"/>
      <c r="E89" s="80"/>
      <c r="F89" s="144">
        <f>EQUIPAMENTOS</f>
        <v>359.85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customHeight="1">
      <c r="A90" s="1"/>
      <c r="B90" s="82" t="s">
        <v>20</v>
      </c>
      <c r="C90" s="146" t="str">
        <f>OUTROS_INSUMOS_DESCRICAO</f>
        <v>Outros (Especificar)</v>
      </c>
      <c r="D90" s="79"/>
      <c r="E90" s="80"/>
      <c r="F90" s="145" t="str">
        <f>OUTROS_INSUMOS</f>
        <v/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customHeight="1">
      <c r="A91" s="1"/>
      <c r="B91" s="78" t="s">
        <v>158</v>
      </c>
      <c r="C91" s="79"/>
      <c r="D91" s="79"/>
      <c r="E91" s="80"/>
      <c r="F91" s="147">
        <f>SUM(F87:F90)</f>
        <v>609.64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7.5" customHeight="1">
      <c r="A92" s="1"/>
      <c r="B92" s="142"/>
      <c r="C92" s="1"/>
      <c r="D92" s="41"/>
      <c r="E92" s="50"/>
      <c r="F92" s="50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0" customHeight="1">
      <c r="A93" s="1"/>
      <c r="B93" s="89" t="s">
        <v>92</v>
      </c>
      <c r="C93" s="9"/>
      <c r="D93" s="9"/>
      <c r="E93" s="9"/>
      <c r="F93" s="10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customHeight="1">
      <c r="A94" s="1"/>
      <c r="B94" s="25">
        <v>6.0</v>
      </c>
      <c r="C94" s="74" t="s">
        <v>93</v>
      </c>
      <c r="D94" s="4"/>
      <c r="E94" s="52" t="s">
        <v>80</v>
      </c>
      <c r="F94" s="52" t="s">
        <v>87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customHeight="1">
      <c r="A95" s="1"/>
      <c r="B95" s="25" t="s">
        <v>14</v>
      </c>
      <c r="C95" s="90" t="s">
        <v>94</v>
      </c>
      <c r="D95" s="4"/>
      <c r="E95" s="148">
        <f>PERC_CUSTOS_INDIRETOS</f>
        <v>4.73</v>
      </c>
      <c r="F95" s="104">
        <f>PERC_CUSTOS_INDIRETOS%*(MOD_1_REMUNERACAO_12X36+'POSTO 12x36 HORAS'!MOD_2_ENCARGOS_BENEFICIOS_12x36+'POSTO 12x36 HORAS'!MOD_3_PROVISAO_RESCISAO_12x36+'POSTO 12x36 HORAS'!MOD_4_CUSTO_REPOSICAO_12x36+'POSTO 12x36 HORAS'!MOD_5_INSUMOS_12x36)</f>
        <v>663.6602752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52" t="s">
        <v>16</v>
      </c>
      <c r="C96" s="29" t="s">
        <v>95</v>
      </c>
      <c r="D96" s="4"/>
      <c r="E96" s="149">
        <f>PERC_LUCRO</f>
        <v>5.57</v>
      </c>
      <c r="F96" s="106">
        <f>PERC_LUCRO%*(MOD_1_REMUNERACAO_12X36+'POSTO 12x36 HORAS'!MOD_2_ENCARGOS_BENEFICIOS_12x36+'POSTO 12x36 HORAS'!MOD_3_PROVISAO_RESCISAO_12x36+'POSTO 12x36 HORAS'!MOD_4_CUSTO_REPOSICAO_12x36+'POSTO 12x36 HORAS'!MOD_5_INSUMOS_12x36+'POSTO 12x36 HORAS'!AL_6_A_CUSTOS_INDIRETOS_12x36)</f>
        <v>818.4854826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customHeight="1">
      <c r="A97" s="1"/>
      <c r="B97" s="52" t="s">
        <v>18</v>
      </c>
      <c r="C97" s="90" t="s">
        <v>196</v>
      </c>
      <c r="D97" s="4"/>
      <c r="E97" s="148">
        <f t="shared" ref="E97:F97" si="1">SUM(E98:E100)</f>
        <v>8.65</v>
      </c>
      <c r="F97" s="104">
        <f t="shared" si="1"/>
        <v>1468.939343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92" t="s">
        <v>96</v>
      </c>
      <c r="C98" s="150" t="s">
        <v>97</v>
      </c>
      <c r="D98" s="4"/>
      <c r="E98" s="151">
        <f>PERC_PIS</f>
        <v>0.65</v>
      </c>
      <c r="F98" s="152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HORAS'!AL_6_B_LUCRO_12x36)*PERC_PIS%)/(1-'POSTO 12x36 HORAS'!PERC_TRIBUTOS%)</f>
        <v>110.3827252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customHeight="1">
      <c r="A99" s="1"/>
      <c r="B99" s="92" t="s">
        <v>98</v>
      </c>
      <c r="C99" s="153" t="s">
        <v>99</v>
      </c>
      <c r="D99" s="4"/>
      <c r="E99" s="154">
        <f>PERC_COFINS</f>
        <v>3</v>
      </c>
      <c r="F99" s="155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HORAS'!AL_6_B_LUCRO_12x36)*PERC_COFINS%)/(1-'POSTO 12x36 HORAS'!PERC_TRIBUTOS%)</f>
        <v>509.4587318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customHeight="1">
      <c r="A100" s="85"/>
      <c r="B100" s="92" t="s">
        <v>100</v>
      </c>
      <c r="C100" s="150" t="s">
        <v>101</v>
      </c>
      <c r="D100" s="4"/>
      <c r="E100" s="151">
        <f>PERC_ISS</f>
        <v>5</v>
      </c>
      <c r="F100" s="152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HORAS'!AL_6_B_LUCRO_12x36)*PERC_ISS%)/(1-'POSTO 12x36 HORAS'!PERC_TRIBUTOS%)</f>
        <v>849.0978864</v>
      </c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ht="16.5" customHeight="1">
      <c r="A101" s="85"/>
      <c r="B101" s="74" t="s">
        <v>158</v>
      </c>
      <c r="C101" s="3"/>
      <c r="D101" s="3"/>
      <c r="E101" s="4"/>
      <c r="F101" s="156">
        <f>'POSTO 12x36 HORAS'!AL_6_A_CUSTOS_INDIRETOS_12x36+'POSTO 12x36 HORAS'!AL_6_B_LUCRO_12x36+'POSTO 12x36 HORAS'!AL_6_C_TRIBUTOS_12x36</f>
        <v>2951.085101</v>
      </c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ht="16.5" customHeight="1">
      <c r="A102" s="85"/>
      <c r="B102" s="157" t="s">
        <v>197</v>
      </c>
      <c r="C102" s="158"/>
      <c r="D102" s="158"/>
      <c r="E102" s="158"/>
      <c r="F102" s="159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ht="16.5" customHeight="1">
      <c r="A103" s="87"/>
      <c r="B103" s="52" t="s">
        <v>198</v>
      </c>
      <c r="C103" s="51" t="s">
        <v>199</v>
      </c>
      <c r="D103" s="3"/>
      <c r="E103" s="4"/>
      <c r="F103" s="52" t="s">
        <v>200</v>
      </c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ht="16.5" customHeight="1">
      <c r="A104" s="85"/>
      <c r="B104" s="25">
        <v>1.0</v>
      </c>
      <c r="C104" s="90" t="s">
        <v>41</v>
      </c>
      <c r="D104" s="3"/>
      <c r="E104" s="4"/>
      <c r="F104" s="104">
        <f>MOD_1_REMUNERACAO_12X36</f>
        <v>7585.09</v>
      </c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</row>
    <row r="105" ht="16.5" customHeight="1">
      <c r="A105" s="88"/>
      <c r="B105" s="52">
        <v>2.0</v>
      </c>
      <c r="C105" s="29" t="s">
        <v>201</v>
      </c>
      <c r="D105" s="3"/>
      <c r="E105" s="4"/>
      <c r="F105" s="106">
        <f>'POSTO 12x36 HORAS'!MOD_2_ENCARGOS_BENEFICIOS_12x36</f>
        <v>4250.3833</v>
      </c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ht="16.5" customHeight="1">
      <c r="A106" s="88"/>
      <c r="B106" s="52">
        <v>3.0</v>
      </c>
      <c r="C106" s="90" t="s">
        <v>123</v>
      </c>
      <c r="D106" s="3"/>
      <c r="E106" s="4"/>
      <c r="F106" s="104">
        <f>'POSTO 12x36 HORAS'!MOD_3_PROVISAO_RESCISAO_12x36</f>
        <v>329.456681</v>
      </c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ht="16.5" customHeight="1">
      <c r="A107" s="88"/>
      <c r="B107" s="52">
        <v>4.0</v>
      </c>
      <c r="C107" s="29" t="s">
        <v>202</v>
      </c>
      <c r="D107" s="3"/>
      <c r="E107" s="4"/>
      <c r="F107" s="106">
        <f>'POSTO 12x36 HORAS'!MOD_4_CUSTO_REPOSICAO_12x36</f>
        <v>1256.302646</v>
      </c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ht="16.5" customHeight="1">
      <c r="A108" s="88"/>
      <c r="B108" s="52">
        <v>5.0</v>
      </c>
      <c r="C108" s="90" t="s">
        <v>86</v>
      </c>
      <c r="D108" s="3"/>
      <c r="E108" s="4"/>
      <c r="F108" s="104">
        <f>'POSTO 12x36 HORAS'!MOD_5_INSUMOS_12x36</f>
        <v>609.64</v>
      </c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ht="16.5" customHeight="1">
      <c r="A109" s="88"/>
      <c r="B109" s="52">
        <v>6.0</v>
      </c>
      <c r="C109" s="29" t="s">
        <v>93</v>
      </c>
      <c r="D109" s="3"/>
      <c r="E109" s="4"/>
      <c r="F109" s="106">
        <f>'POSTO 12x36 HORAS'!MOD_6_CUSTOS_IND_LUCRO_TRIB_12x36</f>
        <v>2951.085101</v>
      </c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ht="16.5" customHeight="1">
      <c r="A110" s="1"/>
      <c r="B110" s="51" t="s">
        <v>203</v>
      </c>
      <c r="C110" s="3"/>
      <c r="D110" s="3"/>
      <c r="E110" s="4"/>
      <c r="F110" s="160">
        <f>SUM(F104:F109)</f>
        <v>16981.95773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customHeight="1">
      <c r="A111" s="1"/>
      <c r="B111" s="51" t="s">
        <v>204</v>
      </c>
      <c r="C111" s="3"/>
      <c r="D111" s="3"/>
      <c r="E111" s="4"/>
      <c r="F111" s="156">
        <f>'POSTO 12x36 HORAS'!VALOR_TOTAL_EMPREGADO_12x36*EMPREG_POR_POSTO</f>
        <v>16981.95773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customHeight="1">
      <c r="A112" s="1"/>
      <c r="B112" s="51" t="s">
        <v>205</v>
      </c>
      <c r="C112" s="3"/>
      <c r="D112" s="3"/>
      <c r="E112" s="4"/>
      <c r="F112" s="156">
        <f>'POSTO 12x36 HORAS'!VALOR_TOTAL_EMPREGADO_12x36*EMPREG_POR_POSTO*'POSTO 12x36 HORAS'!QTDE_POSTOS</f>
        <v>33963.91546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customHeight="1">
      <c r="A114" s="1"/>
      <c r="B114" s="1" t="s">
        <v>181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0"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B68:E68"/>
    <mergeCell ref="C67:D67"/>
    <mergeCell ref="C72:D72"/>
    <mergeCell ref="C73:D73"/>
    <mergeCell ref="C74:D74"/>
    <mergeCell ref="C75:D75"/>
    <mergeCell ref="C76:D76"/>
    <mergeCell ref="C77:D7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B111:E111"/>
    <mergeCell ref="B112:E112"/>
    <mergeCell ref="C104:E104"/>
    <mergeCell ref="C105:E105"/>
    <mergeCell ref="C106:E106"/>
    <mergeCell ref="C107:E107"/>
    <mergeCell ref="C108:E108"/>
    <mergeCell ref="C109:E109"/>
    <mergeCell ref="B110:E1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78:D78"/>
    <mergeCell ref="B79:E79"/>
    <mergeCell ref="C81:E81"/>
    <mergeCell ref="C82:E82"/>
    <mergeCell ref="B83:E83"/>
    <mergeCell ref="C86:E86"/>
    <mergeCell ref="C87:E87"/>
  </mergeCells>
  <conditionalFormatting sqref="F51">
    <cfRule type="cellIs" dxfId="0" priority="1" operator="equal">
      <formula>"Insira o % do PAT"</formula>
    </cfRule>
  </conditionalFormatting>
  <printOptions horizontalCentered="1"/>
  <pageMargins bottom="0.15748031496062992" footer="0.0" header="0.0" left="0.08" right="0.05" top="0.1968503937007874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8.88"/>
    <col customWidth="1" min="3" max="3" width="52.63"/>
    <col customWidth="1" min="4" max="4" width="15.75"/>
    <col customWidth="1" min="5" max="5" width="13.63"/>
    <col customWidth="1" min="6" max="6" width="19.38"/>
    <col customWidth="1" min="7" max="26" width="9.13"/>
  </cols>
  <sheetData>
    <row r="1" ht="16.5" customHeight="1">
      <c r="A1" s="1"/>
      <c r="B1" s="114" t="str">
        <f>RAMO</f>
        <v>RAMO:</v>
      </c>
      <c r="C1" s="3"/>
      <c r="D1" s="3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115" t="str">
        <f>UG</f>
        <v>UNIDADE GESTORA (SIGLA):</v>
      </c>
      <c r="C2" s="3"/>
      <c r="D2" s="4"/>
      <c r="E2" s="116" t="s">
        <v>2</v>
      </c>
      <c r="F2" s="117" t="str">
        <f>DATA_DO_ORCAMENTO_ESTIMATIVO</f>
        <v>XX/XX/20XX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7"/>
      <c r="B3" s="8" t="s">
        <v>182</v>
      </c>
      <c r="C3" s="9"/>
      <c r="D3" s="9"/>
      <c r="E3" s="9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7"/>
      <c r="B4" s="11" t="s">
        <v>5</v>
      </c>
      <c r="C4" s="12"/>
      <c r="D4" s="12"/>
      <c r="E4" s="12"/>
      <c r="F4" s="1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7"/>
      <c r="B5" s="14" t="s">
        <v>183</v>
      </c>
      <c r="C5" s="4"/>
      <c r="D5" s="118" t="str">
        <f>NUMERO_PROCESSO</f>
        <v>X.XX.XXX.XXXXXX/20XX-XX</v>
      </c>
      <c r="E5" s="3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7"/>
      <c r="B6" s="16" t="s">
        <v>184</v>
      </c>
      <c r="C6" s="4"/>
      <c r="D6" s="119" t="str">
        <f>MODALIDADE_DE_LICITACAO</f>
        <v>Pregão nº</v>
      </c>
      <c r="E6" s="4"/>
      <c r="F6" s="120" t="str">
        <f>NUMERO_PREGAO</f>
        <v>XX/20XX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7"/>
      <c r="B7" s="121" t="s">
        <v>185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8.0" customHeight="1">
      <c r="A8" s="7"/>
      <c r="B8" s="23" t="s">
        <v>14</v>
      </c>
      <c r="C8" s="14" t="s">
        <v>15</v>
      </c>
      <c r="D8" s="3"/>
      <c r="E8" s="4"/>
      <c r="F8" s="122" t="str">
        <f>DATA_APRESENTACAO_PROPOSTA</f>
        <v>XX/XX/20XX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7"/>
      <c r="B9" s="25" t="s">
        <v>16</v>
      </c>
      <c r="C9" s="26" t="s">
        <v>17</v>
      </c>
      <c r="D9" s="105" t="str">
        <f>IF(LOCAL_DE_EXECUCAO="","",LOCAL_DE_EXECUCAO)</f>
        <v/>
      </c>
      <c r="E9" s="3"/>
      <c r="F9" s="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8.75" customHeight="1">
      <c r="A10" s="7"/>
      <c r="B10" s="23" t="s">
        <v>18</v>
      </c>
      <c r="C10" s="14" t="s">
        <v>21</v>
      </c>
      <c r="D10" s="3"/>
      <c r="E10" s="4"/>
      <c r="F10" s="123" t="str">
        <f>ACORDO_COLETIVO</f>
        <v>XX/20XX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7"/>
      <c r="B11" s="25" t="s">
        <v>20</v>
      </c>
      <c r="C11" s="105" t="s">
        <v>23</v>
      </c>
      <c r="D11" s="3"/>
      <c r="E11" s="4"/>
      <c r="F11" s="65">
        <f>NUMERO_MESES_EXEC_CONTRATUAL</f>
        <v>12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6.5" customHeight="1">
      <c r="A12" s="7"/>
      <c r="B12" s="25" t="s">
        <v>22</v>
      </c>
      <c r="C12" s="112" t="s">
        <v>186</v>
      </c>
      <c r="D12" s="3"/>
      <c r="E12" s="4"/>
      <c r="F12" s="30">
        <f>IF('POSTO 30 HORAS'!QTDE_POSTOS="","",'POSTO 30 HORAS'!QTDE_POSTOS)</f>
        <v>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0" customHeight="1">
      <c r="A13" s="124"/>
      <c r="B13" s="125" t="s">
        <v>39</v>
      </c>
      <c r="C13" s="126"/>
      <c r="D13" s="126"/>
      <c r="E13" s="126"/>
      <c r="F13" s="126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ht="16.5" customHeight="1">
      <c r="A14" s="7"/>
      <c r="B14" s="23">
        <v>1.0</v>
      </c>
      <c r="C14" s="14" t="s">
        <v>187</v>
      </c>
      <c r="D14" s="4"/>
      <c r="E14" s="127" t="str">
        <f>IF(TIPO_DE_SERVICO="","",TIPO_DE_SERVICO)</f>
        <v>Repórter Fotográfico</v>
      </c>
      <c r="F14" s="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6.5" customHeight="1">
      <c r="A15" s="7"/>
      <c r="B15" s="23">
        <v>2.0</v>
      </c>
      <c r="C15" s="43" t="s">
        <v>35</v>
      </c>
      <c r="D15" s="128" t="str">
        <f>IF(CBO="","",CBO)</f>
        <v/>
      </c>
      <c r="E15" s="3"/>
      <c r="F15" s="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0" customHeight="1">
      <c r="A16" s="7"/>
      <c r="B16" s="23">
        <v>3.0</v>
      </c>
      <c r="C16" s="42" t="s">
        <v>36</v>
      </c>
      <c r="D16" s="118" t="str">
        <f>IF(CATEGORIA_PROFISSIONAL="","",CATEGORIA_PROFISSIONAL)</f>
        <v/>
      </c>
      <c r="E16" s="3"/>
      <c r="F16" s="4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0" customHeight="1">
      <c r="A17" s="7"/>
      <c r="B17" s="23">
        <v>4.0</v>
      </c>
      <c r="C17" s="16" t="s">
        <v>37</v>
      </c>
      <c r="D17" s="3"/>
      <c r="E17" s="4"/>
      <c r="F17" s="129" t="str">
        <f>DATA_BASE_CATEGORIA</f>
        <v>XX/XX/20XX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0.25" customHeight="1">
      <c r="A18" s="130"/>
      <c r="B18" s="131" t="s">
        <v>188</v>
      </c>
      <c r="C18" s="12"/>
      <c r="D18" s="12"/>
      <c r="E18" s="12"/>
      <c r="F18" s="132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ht="16.5" customHeight="1">
      <c r="A19" s="1"/>
      <c r="B19" s="74" t="s">
        <v>189</v>
      </c>
      <c r="C19" s="3"/>
      <c r="D19" s="3"/>
      <c r="E19" s="4"/>
      <c r="F19" s="133">
        <f>IF(EMPREG_POR_POSTO="","",EMPREG_POR_POSTO)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49" t="s">
        <v>40</v>
      </c>
      <c r="C20" s="1"/>
      <c r="D20" s="1"/>
      <c r="E20" s="50"/>
      <c r="F20" s="5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25">
        <v>1.0</v>
      </c>
      <c r="C21" s="51" t="s">
        <v>41</v>
      </c>
      <c r="D21" s="3"/>
      <c r="E21" s="4"/>
      <c r="F21" s="52" t="s">
        <v>87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25" t="s">
        <v>14</v>
      </c>
      <c r="C22" s="53" t="s">
        <v>190</v>
      </c>
      <c r="D22" s="3"/>
      <c r="E22" s="4"/>
      <c r="F22" s="134">
        <f>SALARIO_BASE</f>
        <v>7585.09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25" t="s">
        <v>16</v>
      </c>
      <c r="C23" s="29" t="s">
        <v>191</v>
      </c>
      <c r="D23" s="3"/>
      <c r="E23" s="4"/>
      <c r="F23" s="135">
        <f>PERC_ADIC_PERIC%*SALARIO_BASE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5" t="s">
        <v>18</v>
      </c>
      <c r="C24" s="90" t="s">
        <v>194</v>
      </c>
      <c r="D24" s="3"/>
      <c r="E24" s="4"/>
      <c r="F24" s="137">
        <f>PERC_ADIC_INS%*SAL_MINIMO</f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25" t="s">
        <v>20</v>
      </c>
      <c r="C25" s="57" t="str">
        <f>OUTROS_REMUNERACAO_1_DESCRICAO</f>
        <v>Outras Remunerações 1 (Especificar)</v>
      </c>
      <c r="D25" s="3"/>
      <c r="E25" s="4"/>
      <c r="F25" s="135" t="str">
        <f>OUTROS_REMUNERACAO_1</f>
        <v/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25" t="s">
        <v>22</v>
      </c>
      <c r="C26" s="53" t="str">
        <f>OUTROS_REMUNERACAO_2_DESCRICAO</f>
        <v>Outras Remunerações 2 (Especificar)</v>
      </c>
      <c r="D26" s="3"/>
      <c r="E26" s="4"/>
      <c r="F26" s="137" t="str">
        <f>OUTROS_REMUNERACAO_2</f>
        <v/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25" t="s">
        <v>48</v>
      </c>
      <c r="C27" s="57" t="str">
        <f>OUTROS_REMUNERACAO_3_DESCRICAO</f>
        <v>Outras Remunerações 3 (Especificar)</v>
      </c>
      <c r="D27" s="3"/>
      <c r="E27" s="4"/>
      <c r="F27" s="135" t="str">
        <f>OUTROS_REMUNERACAO_3</f>
        <v/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51" t="s">
        <v>158</v>
      </c>
      <c r="C28" s="3"/>
      <c r="D28" s="3"/>
      <c r="E28" s="4"/>
      <c r="F28" s="138">
        <f>SUM(F22:F27)</f>
        <v>7585.09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49" t="s">
        <v>52</v>
      </c>
      <c r="C29" s="1"/>
      <c r="D29" s="1"/>
      <c r="E29" s="61"/>
      <c r="F29" s="6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49" t="s">
        <v>140</v>
      </c>
      <c r="C30" s="71"/>
      <c r="D30" s="72"/>
      <c r="E30" s="73"/>
      <c r="F30" s="7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5" t="s">
        <v>141</v>
      </c>
      <c r="C31" s="74" t="s">
        <v>142</v>
      </c>
      <c r="D31" s="4"/>
      <c r="E31" s="52" t="s">
        <v>80</v>
      </c>
      <c r="F31" s="52" t="s">
        <v>87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customHeight="1">
      <c r="A32" s="1"/>
      <c r="B32" s="25" t="s">
        <v>14</v>
      </c>
      <c r="C32" s="90" t="s">
        <v>144</v>
      </c>
      <c r="D32" s="4"/>
      <c r="E32" s="107">
        <f>PERC_DEC_TERC</f>
        <v>8.333333333</v>
      </c>
      <c r="F32" s="104">
        <f>PERC_DEC_TERC%*'POSTO 30 HORAS'!MOD_1_REMUNERACAO_44H</f>
        <v>632.0908333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customHeight="1">
      <c r="A33" s="1"/>
      <c r="B33" s="52" t="s">
        <v>16</v>
      </c>
      <c r="C33" s="29" t="s">
        <v>146</v>
      </c>
      <c r="D33" s="4"/>
      <c r="E33" s="108">
        <f>PERC_ADIC_FERIAS</f>
        <v>2.777777778</v>
      </c>
      <c r="F33" s="106">
        <f>PERC_ADIC_FERIAS%*'POSTO 30 HORAS'!MOD_1_REMUNERACAO_44H</f>
        <v>210.6969444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customHeight="1">
      <c r="A34" s="60"/>
      <c r="B34" s="74" t="s">
        <v>158</v>
      </c>
      <c r="C34" s="3"/>
      <c r="D34" s="3"/>
      <c r="E34" s="4"/>
      <c r="F34" s="139">
        <f>SUM(F32:F33)</f>
        <v>842.7877778</v>
      </c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ht="31.5" customHeight="1">
      <c r="A35" s="60"/>
      <c r="B35" s="140" t="s">
        <v>148</v>
      </c>
      <c r="C35" s="9"/>
      <c r="D35" s="9"/>
      <c r="E35" s="9"/>
      <c r="F35" s="1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ht="34.5" customHeight="1">
      <c r="A36" s="60"/>
      <c r="B36" s="25" t="s">
        <v>54</v>
      </c>
      <c r="C36" s="51" t="s">
        <v>149</v>
      </c>
      <c r="D36" s="4"/>
      <c r="E36" s="52" t="s">
        <v>80</v>
      </c>
      <c r="F36" s="52" t="s">
        <v>87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ht="16.5" customHeight="1">
      <c r="A37" s="1"/>
      <c r="B37" s="25" t="s">
        <v>14</v>
      </c>
      <c r="C37" s="90" t="s">
        <v>150</v>
      </c>
      <c r="D37" s="4"/>
      <c r="E37" s="107">
        <f>PERC_INSS</f>
        <v>20</v>
      </c>
      <c r="F37" s="104">
        <f>PERC_INSS%*('POSTO 30 HORAS'!MOD_1_REMUNERACAO_44H+SUBMOD_2_1_DEC_TERC_ADIC_FERIAS_44H)</f>
        <v>1685.575556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6.5" customHeight="1">
      <c r="A38" s="7"/>
      <c r="B38" s="52" t="s">
        <v>16</v>
      </c>
      <c r="C38" s="29" t="s">
        <v>151</v>
      </c>
      <c r="D38" s="4"/>
      <c r="E38" s="110">
        <f>PERC_SAL_EDUCACAO</f>
        <v>2.5</v>
      </c>
      <c r="F38" s="106">
        <f>PERC_SAL_EDUCACAO%*('POSTO 30 HORAS'!MOD_1_REMUNERACAO_44H+SUBMOD_2_1_DEC_TERC_ADIC_FERIAS_44H)</f>
        <v>210.6969444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6.5" customHeight="1">
      <c r="A39" s="7"/>
      <c r="B39" s="52" t="s">
        <v>18</v>
      </c>
      <c r="C39" s="90" t="s">
        <v>152</v>
      </c>
      <c r="D39" s="4"/>
      <c r="E39" s="107">
        <f>PERC_RAT</f>
        <v>3</v>
      </c>
      <c r="F39" s="104">
        <f>PERC_RAT%*('POSTO 30 HORAS'!MOD_1_REMUNERACAO_44H+SUBMOD_2_1_DEC_TERC_ADIC_FERIAS_44H)</f>
        <v>252.8363333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6.5" customHeight="1">
      <c r="A40" s="7"/>
      <c r="B40" s="52" t="s">
        <v>20</v>
      </c>
      <c r="C40" s="29" t="s">
        <v>153</v>
      </c>
      <c r="D40" s="4"/>
      <c r="E40" s="108">
        <f>PERC_SESC</f>
        <v>1.5</v>
      </c>
      <c r="F40" s="106">
        <f>PERC_SESC%*('POSTO 30 HORAS'!MOD_1_REMUNERACAO_44H+SUBMOD_2_1_DEC_TERC_ADIC_FERIAS_44H)</f>
        <v>126.4181667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6.5" customHeight="1">
      <c r="A41" s="7"/>
      <c r="B41" s="52" t="s">
        <v>22</v>
      </c>
      <c r="C41" s="90" t="s">
        <v>154</v>
      </c>
      <c r="D41" s="4"/>
      <c r="E41" s="107">
        <f>PERC_SENAC</f>
        <v>1</v>
      </c>
      <c r="F41" s="104">
        <f>PERC_SENAC%*('POSTO 30 HORAS'!MOD_1_REMUNERACAO_44H+SUBMOD_2_1_DEC_TERC_ADIC_FERIAS_44H)</f>
        <v>84.27877778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6.5" customHeight="1">
      <c r="A42" s="7"/>
      <c r="B42" s="52" t="s">
        <v>48</v>
      </c>
      <c r="C42" s="29" t="s">
        <v>155</v>
      </c>
      <c r="D42" s="4"/>
      <c r="E42" s="110">
        <f>PERC_SEBRAE</f>
        <v>0.6</v>
      </c>
      <c r="F42" s="106">
        <f>PERC_SEBRAE%*('POSTO 30 HORAS'!MOD_1_REMUNERACAO_44H+SUBMOD_2_1_DEC_TERC_ADIC_FERIAS_44H)</f>
        <v>50.56726667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6.5" customHeight="1">
      <c r="A43" s="7"/>
      <c r="B43" s="52" t="s">
        <v>50</v>
      </c>
      <c r="C43" s="90" t="s">
        <v>156</v>
      </c>
      <c r="D43" s="4"/>
      <c r="E43" s="107">
        <f>PERC_INCRA</f>
        <v>0.2</v>
      </c>
      <c r="F43" s="104">
        <f>PERC_INCRA%*('POSTO 30 HORAS'!MOD_1_REMUNERACAO_44H+SUBMOD_2_1_DEC_TERC_ADIC_FERIAS_44H)</f>
        <v>16.85575556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6.5" customHeight="1">
      <c r="A44" s="1"/>
      <c r="B44" s="52" t="s">
        <v>137</v>
      </c>
      <c r="C44" s="29" t="s">
        <v>157</v>
      </c>
      <c r="D44" s="4"/>
      <c r="E44" s="110">
        <f>PERC_FGTS</f>
        <v>8</v>
      </c>
      <c r="F44" s="106">
        <f>PERC_FGTS%*('POSTO 30 HORAS'!MOD_1_REMUNERACAO_44H+SUBMOD_2_1_DEC_TERC_ADIC_FERIAS_44H)</f>
        <v>674.2302222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6.5" customHeight="1">
      <c r="A45" s="1"/>
      <c r="B45" s="74" t="s">
        <v>158</v>
      </c>
      <c r="C45" s="3"/>
      <c r="D45" s="3"/>
      <c r="E45" s="4"/>
      <c r="F45" s="141">
        <f>SUM(F37:F44)</f>
        <v>3101.459022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49" t="s">
        <v>58</v>
      </c>
      <c r="C46" s="7"/>
      <c r="D46" s="7"/>
      <c r="E46" s="7"/>
      <c r="F46" s="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5" t="s">
        <v>59</v>
      </c>
      <c r="C47" s="51" t="s">
        <v>60</v>
      </c>
      <c r="D47" s="3"/>
      <c r="E47" s="4"/>
      <c r="F47" s="52" t="s">
        <v>87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6.5" customHeight="1">
      <c r="A48" s="1"/>
      <c r="B48" s="23" t="s">
        <v>14</v>
      </c>
      <c r="C48" s="90" t="s">
        <v>62</v>
      </c>
      <c r="D48" s="3"/>
      <c r="E48" s="4"/>
      <c r="F48" s="104">
        <f>IF(((TRANSPORTE_POR_DIA*DIAS_UTEIS_TRABALHADOS_NO_MES_44HORAS)-(PERC_DESC_TRANSP_REMUNERACAO%*('POSTO 30 HORAS'!AL_1_A_SAL_BASE_44H)))&gt;0,((TRANSPORTE_POR_DIA*DIAS_UTEIS_TRABALHADOS_NO_MES_44HORAS)-(PERC_DESC_TRANSP_REMUNERACAO%*('POSTO 30 HORAS'!AL_1_A_SAL_BASE_44H))),0)</f>
        <v>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customHeight="1">
      <c r="A49" s="60"/>
      <c r="B49" s="23" t="s">
        <v>16</v>
      </c>
      <c r="C49" s="29" t="s">
        <v>64</v>
      </c>
      <c r="D49" s="3"/>
      <c r="E49" s="4"/>
      <c r="F49" s="106">
        <f>IF(AND(ADESAO_AO_PAT="Sim",PERC_PAT&lt;&gt;""),ALIMENTACAO_POR_DIA*DIAS_UTEIS_TRABALHADOS_NO_MES_44HORAS*(100-PERC_PAT)%,IF(AND(ADESAO_AO_PAT="Sim",PERC_PAT=""),"Insira o % do PAT",ALIMENTACAO_POR_DIA*DIAS_UTEIS_TRABALHADOS_NO_MES_44HORAS))</f>
        <v>428.5911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ht="16.5" customHeight="1">
      <c r="A50" s="60"/>
      <c r="B50" s="23" t="s">
        <v>18</v>
      </c>
      <c r="C50" s="53" t="str">
        <f>OUTROS_BENEFICIOS_1_DESCRICAO</f>
        <v>Outros Benefícios 1 (Especificar)</v>
      </c>
      <c r="D50" s="3"/>
      <c r="E50" s="4"/>
      <c r="F50" s="104" t="str">
        <f>OUTROS_BENEFICIOS_1</f>
        <v/>
      </c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ht="16.5" customHeight="1">
      <c r="A51" s="60"/>
      <c r="B51" s="23" t="s">
        <v>20</v>
      </c>
      <c r="C51" s="57" t="str">
        <f>OUTROS_BENEFICIOS_2_DESCRICAO</f>
        <v>Outros Benefícios 2 (Especificar)</v>
      </c>
      <c r="D51" s="3"/>
      <c r="E51" s="4"/>
      <c r="F51" s="106" t="str">
        <f>OUTROS_BENEFICIOS_2</f>
        <v/>
      </c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ht="16.5" customHeight="1">
      <c r="A52" s="60"/>
      <c r="B52" s="23" t="s">
        <v>22</v>
      </c>
      <c r="C52" s="53" t="str">
        <f>OUTROS_BENEFICIOS_3_DESCRICAO</f>
        <v>Outros Benefícios 3 (Especificar)</v>
      </c>
      <c r="D52" s="3"/>
      <c r="E52" s="4"/>
      <c r="F52" s="104" t="str">
        <f>OUTROS_BENEFICIOS_3</f>
        <v/>
      </c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ht="15.0" customHeight="1">
      <c r="A53" s="60"/>
      <c r="B53" s="51" t="s">
        <v>158</v>
      </c>
      <c r="C53" s="3"/>
      <c r="D53" s="3"/>
      <c r="E53" s="4"/>
      <c r="F53" s="138">
        <f>SUM(F48:F52)</f>
        <v>428.5911</v>
      </c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ht="16.5" customHeight="1">
      <c r="A54" s="60"/>
      <c r="B54" s="49" t="s">
        <v>122</v>
      </c>
      <c r="C54" s="71"/>
      <c r="D54" s="72"/>
      <c r="E54" s="73"/>
      <c r="F54" s="73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ht="15.0" customHeight="1">
      <c r="A55" s="60"/>
      <c r="B55" s="25">
        <v>3.0</v>
      </c>
      <c r="C55" s="74" t="s">
        <v>123</v>
      </c>
      <c r="D55" s="4"/>
      <c r="E55" s="52" t="s">
        <v>80</v>
      </c>
      <c r="F55" s="52" t="s">
        <v>87</v>
      </c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ht="16.5" customHeight="1">
      <c r="A56" s="60"/>
      <c r="B56" s="25" t="s">
        <v>14</v>
      </c>
      <c r="C56" s="112" t="s">
        <v>159</v>
      </c>
      <c r="D56" s="4"/>
      <c r="E56" s="107">
        <f>PERC_AVISO_PREVIO_IND</f>
        <v>0.29105125</v>
      </c>
      <c r="F56" s="104">
        <f>PERC_AVISO_PREVIO_IND%*('POSTO 30 HORAS'!MOD_1_REMUNERACAO_44H+SUBMOD_2_1_DEC_TERC_ADIC_FERIAS_44H)</f>
        <v>24.52944362</v>
      </c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ht="16.5" customHeight="1">
      <c r="A57" s="60"/>
      <c r="B57" s="52" t="s">
        <v>16</v>
      </c>
      <c r="C57" s="105" t="s">
        <v>161</v>
      </c>
      <c r="D57" s="4"/>
      <c r="E57" s="110">
        <f>INCID_FGTS_SOBRE_API</f>
        <v>0.0232841</v>
      </c>
      <c r="F57" s="106">
        <f>INCID_FGTS_SOBRE_API%*('POSTO 30 HORAS'!MOD_1_REMUNERACAO_44H+SUBMOD_2_1_DEC_TERC_ADIC_FERIAS_44H)</f>
        <v>1.96235549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ht="16.5" customHeight="1">
      <c r="A58" s="7"/>
      <c r="B58" s="52" t="s">
        <v>18</v>
      </c>
      <c r="C58" s="112" t="s">
        <v>163</v>
      </c>
      <c r="D58" s="4"/>
      <c r="E58" s="107">
        <f>PERC_MULTA_FGTS_AV_PREV_IND</f>
        <v>0.11176368</v>
      </c>
      <c r="F58" s="104">
        <f>PERC_MULTA_FGTS_AV_PREV_IND%*('POSTO 30 HORAS'!MOD_1_REMUNERACAO_44H+SUBMOD_2_1_DEC_TERC_ADIC_FERIAS_44H)</f>
        <v>9.41930635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6.5" customHeight="1">
      <c r="A59" s="7"/>
      <c r="B59" s="52" t="s">
        <v>20</v>
      </c>
      <c r="C59" s="105" t="s">
        <v>165</v>
      </c>
      <c r="D59" s="4"/>
      <c r="E59" s="110">
        <f>PERC_AVISO_PREVIO_TRAB</f>
        <v>1.155726931</v>
      </c>
      <c r="F59" s="106">
        <f>PERC_AVISO_PREVIO_TRAB%*('POSTO 30 HORAS'!MOD_1_REMUNERACAO_44H+SUBMOD_2_1_DEC_TERC_ADIC_FERIAS_44H)</f>
        <v>97.40325315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6.5" customHeight="1">
      <c r="A60" s="7"/>
      <c r="B60" s="52" t="s">
        <v>22</v>
      </c>
      <c r="C60" s="112" t="s">
        <v>167</v>
      </c>
      <c r="D60" s="4"/>
      <c r="E60" s="107">
        <f>INCID_SUBMOD_2_2_APT</f>
        <v>0.4253075104</v>
      </c>
      <c r="F60" s="104">
        <f>INCID_SUBMOD_2_2_APT%*('POSTO 30 HORAS'!MOD_1_REMUNERACAO_44H+SUBMOD_2_1_DEC_TERC_ADIC_FERIAS_44H)</f>
        <v>35.84439716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6.5" customHeight="1">
      <c r="A61" s="7"/>
      <c r="B61" s="52" t="s">
        <v>48</v>
      </c>
      <c r="C61" s="105" t="s">
        <v>169</v>
      </c>
      <c r="D61" s="4"/>
      <c r="E61" s="110">
        <f>PERC_MULTA_FGTS_AV_PREV_TRAB</f>
        <v>1.90199632</v>
      </c>
      <c r="F61" s="106">
        <f>PERC_MULTA_FGTS_AV_PREV_TRAB%*('POSTO 30 HORAS'!MOD_1_REMUNERACAO_44H+SUBMOD_2_1_DEC_TERC_ADIC_FERIAS_44H)</f>
        <v>160.2979252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7"/>
      <c r="B62" s="74" t="s">
        <v>158</v>
      </c>
      <c r="C62" s="3"/>
      <c r="D62" s="3"/>
      <c r="E62" s="4"/>
      <c r="F62" s="139">
        <f>SUM(F56:F61)</f>
        <v>329.456681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.5" customHeight="1">
      <c r="A63" s="1"/>
      <c r="B63" s="142"/>
      <c r="C63" s="1"/>
      <c r="D63" s="41"/>
      <c r="E63" s="50"/>
      <c r="F63" s="5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7"/>
      <c r="B64" s="49" t="s">
        <v>76</v>
      </c>
      <c r="C64" s="71"/>
      <c r="D64" s="72"/>
      <c r="E64" s="1"/>
      <c r="F64" s="1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7"/>
      <c r="B65" s="49" t="s">
        <v>77</v>
      </c>
      <c r="C65" s="71"/>
      <c r="D65" s="72"/>
      <c r="E65" s="73"/>
      <c r="F65" s="73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6.5" customHeight="1">
      <c r="A66" s="7"/>
      <c r="B66" s="25" t="s">
        <v>78</v>
      </c>
      <c r="C66" s="51" t="s">
        <v>79</v>
      </c>
      <c r="D66" s="4"/>
      <c r="E66" s="52" t="s">
        <v>80</v>
      </c>
      <c r="F66" s="52" t="s">
        <v>87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7"/>
      <c r="B67" s="52" t="s">
        <v>14</v>
      </c>
      <c r="C67" s="90" t="s">
        <v>171</v>
      </c>
      <c r="D67" s="4"/>
      <c r="E67" s="107">
        <f>PERC_SUBSTITUTO_FERIAS</f>
        <v>8.333333333</v>
      </c>
      <c r="F67" s="104">
        <f>PERC_SUBSTITUTO_FERIAS%*('POSTO 30 HORAS'!MOD_1_REMUNERACAO_44H+'POSTO 30 HORAS'!MOD_2_ENCARGOS_BENEFICIOS_44H)</f>
        <v>996.4939917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7"/>
      <c r="B68" s="52" t="s">
        <v>16</v>
      </c>
      <c r="C68" s="29" t="s">
        <v>173</v>
      </c>
      <c r="D68" s="4"/>
      <c r="E68" s="110">
        <f>PERC_SUBSTITUTO_AUSENCIAS_LEGAIS</f>
        <v>2.222222222</v>
      </c>
      <c r="F68" s="106">
        <f>PERC_SUBSTITUTO_AUSENCIAS_LEGAIS%*('POSTO 30 HORAS'!MOD_1_REMUNERACAO_44H+'POSTO 30 HORAS'!MOD_2_ENCARGOS_BENEFICIOS_44H)</f>
        <v>265.7317311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7"/>
      <c r="B69" s="52" t="s">
        <v>18</v>
      </c>
      <c r="C69" s="90" t="s">
        <v>175</v>
      </c>
      <c r="D69" s="4"/>
      <c r="E69" s="107">
        <f>PERC_SUBSTITUTO_LICENCA_PATERNIDADE</f>
        <v>0.01705183333</v>
      </c>
      <c r="F69" s="104">
        <f>PERC_SUBSTITUTO_LICENCA_PATERNIDADE%*('POSTO 30 HORAS'!MOD_1_REMUNERACAO_44H+'POSTO 30 HORAS'!MOD_2_ENCARGOS_BENEFICIOS_44H)</f>
        <v>2.039045936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6.5" customHeight="1">
      <c r="A70" s="7"/>
      <c r="B70" s="52" t="s">
        <v>20</v>
      </c>
      <c r="C70" s="29" t="s">
        <v>177</v>
      </c>
      <c r="D70" s="4"/>
      <c r="E70" s="110">
        <f>PERC_SUBSTITUTO_ACID_TRAB</f>
        <v>0.01853022294</v>
      </c>
      <c r="F70" s="106">
        <f>PERC_SUBSTITUTO_ACID_TRAB%*('POSTO 30 HORAS'!MOD_1_REMUNERACAO_44H+'POSTO 30 HORAS'!MOD_2_ENCARGOS_BENEFICIOS_44H)</f>
        <v>2.215830699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6.5" customHeight="1">
      <c r="A71" s="7"/>
      <c r="B71" s="52" t="s">
        <v>22</v>
      </c>
      <c r="C71" s="90" t="s">
        <v>179</v>
      </c>
      <c r="D71" s="4"/>
      <c r="E71" s="107">
        <f>PERC_SUBSTITUTO_AFAST_MATERN</f>
        <v>0.02358487467</v>
      </c>
      <c r="F71" s="104">
        <f>PERC_SUBSTITUTO_AFAST_MATERN%*('POSTO 30 HORAS'!MOD_1_REMUNERACAO_44H+'POSTO 30 HORAS'!MOD_2_ENCARGOS_BENEFICIOS_44H)</f>
        <v>2.820262308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6.5" customHeight="1">
      <c r="A72" s="7"/>
      <c r="B72" s="52" t="s">
        <v>48</v>
      </c>
      <c r="C72" s="113" t="str">
        <f>OUTRAS_AUSENCIAS_DESCRICAO</f>
        <v>Outras Ausências (Especificar em %)</v>
      </c>
      <c r="D72" s="4"/>
      <c r="E72" s="143" t="str">
        <f>PERC_SUBSTITUTO_OUTRAS_AUSENCIAS</f>
        <v/>
      </c>
      <c r="F72" s="106">
        <f>PERC_SUBSTITUTO_OUTRAS_AUSENCIAS%*('POSTO 30 HORAS'!MOD_1_REMUNERACAO_44H+'POSTO 30 HORAS'!MOD_2_ENCARGOS_BENEFICIOS_44H)</f>
        <v>0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6.5" customHeight="1">
      <c r="A73" s="7"/>
      <c r="B73" s="74" t="s">
        <v>158</v>
      </c>
      <c r="C73" s="3"/>
      <c r="D73" s="3"/>
      <c r="E73" s="4"/>
      <c r="F73" s="139">
        <f>SUM(F67:F72)</f>
        <v>1269.300862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7.5" customHeight="1">
      <c r="A74" s="1"/>
      <c r="B74" s="142"/>
      <c r="C74" s="1"/>
      <c r="D74" s="41"/>
      <c r="E74" s="50"/>
      <c r="F74" s="50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6.5" customHeight="1">
      <c r="A75" s="1"/>
      <c r="B75" s="49" t="s">
        <v>85</v>
      </c>
      <c r="C75" s="71"/>
      <c r="D75" s="71"/>
      <c r="E75" s="73"/>
      <c r="F75" s="7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77">
        <v>5.0</v>
      </c>
      <c r="C76" s="78" t="s">
        <v>86</v>
      </c>
      <c r="D76" s="79"/>
      <c r="E76" s="80"/>
      <c r="F76" s="81" t="s">
        <v>87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6.5" customHeight="1">
      <c r="A77" s="1"/>
      <c r="B77" s="82" t="s">
        <v>14</v>
      </c>
      <c r="C77" s="83" t="s">
        <v>88</v>
      </c>
      <c r="D77" s="79"/>
      <c r="E77" s="80"/>
      <c r="F77" s="144">
        <f>UNIFORMES</f>
        <v>152.94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6.5" customHeight="1">
      <c r="A78" s="1"/>
      <c r="B78" s="82" t="s">
        <v>16</v>
      </c>
      <c r="C78" s="86" t="s">
        <v>89</v>
      </c>
      <c r="D78" s="79"/>
      <c r="E78" s="80"/>
      <c r="F78" s="145">
        <f>MATERIAIS</f>
        <v>96.85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customHeight="1">
      <c r="A79" s="1"/>
      <c r="B79" s="82" t="s">
        <v>18</v>
      </c>
      <c r="C79" s="83" t="s">
        <v>90</v>
      </c>
      <c r="D79" s="79"/>
      <c r="E79" s="80"/>
      <c r="F79" s="144">
        <f>EQUIPAMENTOS</f>
        <v>359.85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customHeight="1">
      <c r="A80" s="1"/>
      <c r="B80" s="82" t="s">
        <v>20</v>
      </c>
      <c r="C80" s="146" t="str">
        <f>OUTROS_INSUMOS_DESCRICAO</f>
        <v>Outros (Especificar)</v>
      </c>
      <c r="D80" s="79"/>
      <c r="E80" s="80"/>
      <c r="F80" s="145" t="str">
        <f>OUTROS_INSUMOS</f>
        <v/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6.5" customHeight="1">
      <c r="A81" s="1"/>
      <c r="B81" s="78" t="s">
        <v>158</v>
      </c>
      <c r="C81" s="79"/>
      <c r="D81" s="79"/>
      <c r="E81" s="80"/>
      <c r="F81" s="147">
        <f>SUM(F77:F80)</f>
        <v>609.64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7.5" customHeight="1">
      <c r="A82" s="1"/>
      <c r="B82" s="142"/>
      <c r="C82" s="1"/>
      <c r="D82" s="41"/>
      <c r="E82" s="50"/>
      <c r="F82" s="5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0" customHeight="1">
      <c r="A83" s="1"/>
      <c r="B83" s="89" t="s">
        <v>92</v>
      </c>
      <c r="C83" s="9"/>
      <c r="D83" s="9"/>
      <c r="E83" s="9"/>
      <c r="F83" s="1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customHeight="1">
      <c r="A84" s="1"/>
      <c r="B84" s="25">
        <v>6.0</v>
      </c>
      <c r="C84" s="74" t="s">
        <v>93</v>
      </c>
      <c r="D84" s="4"/>
      <c r="E84" s="52" t="s">
        <v>80</v>
      </c>
      <c r="F84" s="52" t="s">
        <v>87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customHeight="1">
      <c r="A85" s="1"/>
      <c r="B85" s="25" t="s">
        <v>14</v>
      </c>
      <c r="C85" s="90" t="s">
        <v>94</v>
      </c>
      <c r="D85" s="4"/>
      <c r="E85" s="148">
        <f>PERC_CUSTOS_INDIRETOS</f>
        <v>4.73</v>
      </c>
      <c r="F85" s="104">
        <f>PERC_CUSTOS_INDIRETOS%*('POSTO 30 HORAS'!MOD_1_REMUNERACAO_44H+'POSTO 30 HORAS'!MOD_2_ENCARGOS_BENEFICIOS_44H+'POSTO 30 HORAS'!MOD_3_PROVISAO_RESCISAO_44H+'POSTO 30 HORAS'!MOD_4_CUSTO_REPOSICAO_44H+'POSTO 30 HORAS'!MOD_5_INSUMOS_44H)</f>
        <v>670.0671934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52" t="s">
        <v>16</v>
      </c>
      <c r="C86" s="29" t="s">
        <v>95</v>
      </c>
      <c r="D86" s="4"/>
      <c r="E86" s="149">
        <f>PERC_LUCRO</f>
        <v>5.57</v>
      </c>
      <c r="F86" s="106">
        <f>PERC_LUCRO%*('POSTO 30 HORAS'!MOD_1_REMUNERACAO_44H+'POSTO 30 HORAS'!MOD_2_ENCARGOS_BENEFICIOS_44H+'POSTO 30 HORAS'!MOD_3_PROVISAO_RESCISAO_44H+'POSTO 30 HORAS'!MOD_4_CUSTO_REPOSICAO_44H+'POSTO 30 HORAS'!MOD_5_INSUMOS_44H+'POSTO 30 HORAS'!AL_6_A_CUSTOS_INDIRETOS_44H)</f>
        <v>826.3870698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customHeight="1">
      <c r="A87" s="1"/>
      <c r="B87" s="52" t="s">
        <v>18</v>
      </c>
      <c r="C87" s="90" t="s">
        <v>196</v>
      </c>
      <c r="D87" s="4"/>
      <c r="E87" s="148">
        <f t="shared" ref="E87:F87" si="1">SUM(E88:E90)</f>
        <v>8.65</v>
      </c>
      <c r="F87" s="104">
        <f t="shared" si="1"/>
        <v>1483.120355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92" t="s">
        <v>96</v>
      </c>
      <c r="C88" s="150" t="s">
        <v>97</v>
      </c>
      <c r="D88" s="4"/>
      <c r="E88" s="151">
        <f>PERC_PIS</f>
        <v>0.65</v>
      </c>
      <c r="F88" s="152">
        <f>(('POSTO 30 HORAS'!MOD_1_REMUNERACAO_44H+'POSTO 30 HORAS'!MOD_2_ENCARGOS_BENEFICIOS_44H+'POSTO 30 HORAS'!MOD_3_PROVISAO_RESCISAO_44H+'POSTO 30 HORAS'!MOD_4_CUSTO_REPOSICAO_44H+'POSTO 30 HORAS'!MOD_5_INSUMOS_44H+'POSTO 30 HORAS'!AL_6_A_CUSTOS_INDIRETOS_44H+'POSTO 30 HORAS'!AL_6_B_LUCRO_44H)*PERC_PIS%)/(1-'POSTO 30 HORAS'!PERC_TRIBUTOS%)</f>
        <v>111.4483504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customHeight="1">
      <c r="A89" s="1"/>
      <c r="B89" s="92" t="s">
        <v>98</v>
      </c>
      <c r="C89" s="153" t="s">
        <v>99</v>
      </c>
      <c r="D89" s="4"/>
      <c r="E89" s="154">
        <f>PERC_COFINS</f>
        <v>3</v>
      </c>
      <c r="F89" s="155">
        <f>(('POSTO 30 HORAS'!MOD_1_REMUNERACAO_44H+'POSTO 30 HORAS'!MOD_2_ENCARGOS_BENEFICIOS_44H+'POSTO 30 HORAS'!MOD_3_PROVISAO_RESCISAO_44H+'POSTO 30 HORAS'!MOD_4_CUSTO_REPOSICAO_44H+'POSTO 30 HORAS'!MOD_5_INSUMOS_44H+'POSTO 30 HORAS'!AL_6_A_CUSTOS_INDIRETOS_44H+'POSTO 30 HORAS'!AL_6_B_LUCRO_44H)*PERC_COFINS%)/(1-'POSTO 30 HORAS'!PERC_TRIBUTOS%)</f>
        <v>514.3770018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customHeight="1">
      <c r="A90" s="85"/>
      <c r="B90" s="92" t="s">
        <v>100</v>
      </c>
      <c r="C90" s="150" t="s">
        <v>101</v>
      </c>
      <c r="D90" s="4"/>
      <c r="E90" s="151">
        <f>PERC_ISS</f>
        <v>5</v>
      </c>
      <c r="F90" s="152">
        <f>(('POSTO 30 HORAS'!MOD_1_REMUNERACAO_44H+'POSTO 30 HORAS'!MOD_2_ENCARGOS_BENEFICIOS_44H+'POSTO 30 HORAS'!MOD_3_PROVISAO_RESCISAO_44H+'POSTO 30 HORAS'!MOD_4_CUSTO_REPOSICAO_44H+'POSTO 30 HORAS'!MOD_5_INSUMOS_44H+'POSTO 30 HORAS'!AL_6_A_CUSTOS_INDIRETOS_44H+'POSTO 30 HORAS'!AL_6_B_LUCRO_44H)*PERC_ISS%)/(1-'POSTO 30 HORAS'!PERC_TRIBUTOS%)</f>
        <v>857.2950031</v>
      </c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ht="16.5" customHeight="1">
      <c r="A91" s="85"/>
      <c r="B91" s="74" t="s">
        <v>158</v>
      </c>
      <c r="C91" s="3"/>
      <c r="D91" s="3"/>
      <c r="E91" s="4"/>
      <c r="F91" s="156">
        <f>'POSTO 30 HORAS'!AL_6_A_CUSTOS_INDIRETOS_44H+'POSTO 30 HORAS'!AL_6_B_LUCRO_44H+'POSTO 30 HORAS'!AL_6_C_TRIBUTOS_44H</f>
        <v>2979.574619</v>
      </c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ht="16.5" customHeight="1">
      <c r="A92" s="85"/>
      <c r="B92" s="157" t="s">
        <v>197</v>
      </c>
      <c r="C92" s="158"/>
      <c r="D92" s="158"/>
      <c r="E92" s="158"/>
      <c r="F92" s="159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ht="16.5" customHeight="1">
      <c r="A93" s="87"/>
      <c r="B93" s="52" t="s">
        <v>198</v>
      </c>
      <c r="C93" s="51" t="s">
        <v>199</v>
      </c>
      <c r="D93" s="3"/>
      <c r="E93" s="4"/>
      <c r="F93" s="52" t="s">
        <v>200</v>
      </c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ht="16.5" customHeight="1">
      <c r="A94" s="85"/>
      <c r="B94" s="25">
        <v>1.0</v>
      </c>
      <c r="C94" s="90" t="s">
        <v>41</v>
      </c>
      <c r="D94" s="3"/>
      <c r="E94" s="4"/>
      <c r="F94" s="104">
        <f>'POSTO 30 HORAS'!MOD_1_REMUNERACAO_44H</f>
        <v>7585.09</v>
      </c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ht="16.5" customHeight="1">
      <c r="A95" s="88"/>
      <c r="B95" s="52">
        <v>2.0</v>
      </c>
      <c r="C95" s="29" t="s">
        <v>201</v>
      </c>
      <c r="D95" s="3"/>
      <c r="E95" s="4"/>
      <c r="F95" s="106">
        <f>'POSTO 30 HORAS'!MOD_2_ENCARGOS_BENEFICIOS_44H</f>
        <v>4372.8379</v>
      </c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ht="16.5" customHeight="1">
      <c r="A96" s="88"/>
      <c r="B96" s="52">
        <v>3.0</v>
      </c>
      <c r="C96" s="90" t="s">
        <v>123</v>
      </c>
      <c r="D96" s="3"/>
      <c r="E96" s="4"/>
      <c r="F96" s="104">
        <f>'POSTO 30 HORAS'!MOD_3_PROVISAO_RESCISAO_44H</f>
        <v>329.456681</v>
      </c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ht="16.5" customHeight="1">
      <c r="A97" s="88"/>
      <c r="B97" s="52">
        <v>4.0</v>
      </c>
      <c r="C97" s="29" t="s">
        <v>202</v>
      </c>
      <c r="D97" s="3"/>
      <c r="E97" s="4"/>
      <c r="F97" s="106">
        <f>'POSTO 30 HORAS'!MOD_4_CUSTO_REPOSICAO_44H</f>
        <v>1269.300862</v>
      </c>
      <c r="G97" s="88"/>
      <c r="H97" s="88"/>
      <c r="I97" s="161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ht="16.5" customHeight="1">
      <c r="A98" s="88"/>
      <c r="B98" s="52">
        <v>5.0</v>
      </c>
      <c r="C98" s="90" t="s">
        <v>86</v>
      </c>
      <c r="D98" s="3"/>
      <c r="E98" s="4"/>
      <c r="F98" s="104">
        <f>'POSTO 30 HORAS'!MOD_5_INSUMOS_44H</f>
        <v>609.64</v>
      </c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ht="16.5" customHeight="1">
      <c r="A99" s="88"/>
      <c r="B99" s="52">
        <v>6.0</v>
      </c>
      <c r="C99" s="29" t="s">
        <v>93</v>
      </c>
      <c r="D99" s="3"/>
      <c r="E99" s="4"/>
      <c r="F99" s="106">
        <f>'POSTO 30 HORAS'!MOD_6_CUSTOS_IND_LUCRO_TRIB_44H</f>
        <v>2979.574619</v>
      </c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ht="16.5" customHeight="1">
      <c r="A100" s="1"/>
      <c r="B100" s="162" t="s">
        <v>203</v>
      </c>
      <c r="C100" s="3"/>
      <c r="D100" s="3"/>
      <c r="E100" s="4"/>
      <c r="F100" s="160">
        <f>SUM(F94:F99)</f>
        <v>17145.90006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customHeight="1">
      <c r="A101" s="1"/>
      <c r="B101" s="162" t="s">
        <v>206</v>
      </c>
      <c r="C101" s="3"/>
      <c r="D101" s="3"/>
      <c r="E101" s="4"/>
      <c r="F101" s="160">
        <f>'POSTO 30 HORAS'!VALOR_TOTAL_EMPREGADO_44H*EMPREG_POR_POSTO</f>
        <v>17145.90006</v>
      </c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customHeight="1">
      <c r="A102" s="1"/>
      <c r="B102" s="162" t="s">
        <v>207</v>
      </c>
      <c r="C102" s="3"/>
      <c r="D102" s="3"/>
      <c r="E102" s="4"/>
      <c r="F102" s="156">
        <f>'POSTO 30 HORAS'!VALOR_TOTAL_EMPREGADO_44H*EMPREG_POR_POSTO*'POSTO 30 HORAS'!QTDE_POSTOS</f>
        <v>34291.80012</v>
      </c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customHeight="1">
      <c r="A104" s="1"/>
      <c r="B104" s="1" t="s">
        <v>181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customHeight="1">
      <c r="A106" s="1"/>
      <c r="B106" s="1"/>
      <c r="C106" s="1"/>
      <c r="D106" s="1"/>
      <c r="E106" s="1"/>
      <c r="F106" s="16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2"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95:E95"/>
    <mergeCell ref="C96:E96"/>
    <mergeCell ref="C97:E97"/>
    <mergeCell ref="C98:E98"/>
    <mergeCell ref="C99:E99"/>
    <mergeCell ref="B100:E100"/>
    <mergeCell ref="B101:E101"/>
    <mergeCell ref="B102:E102"/>
    <mergeCell ref="C87:D87"/>
    <mergeCell ref="C88:D88"/>
    <mergeCell ref="C89:D89"/>
    <mergeCell ref="C90:D90"/>
    <mergeCell ref="B91:E91"/>
    <mergeCell ref="C93:E93"/>
    <mergeCell ref="C94:E94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79:E79"/>
    <mergeCell ref="C80:E80"/>
    <mergeCell ref="B81:E81"/>
    <mergeCell ref="B83:F83"/>
    <mergeCell ref="C84:D84"/>
    <mergeCell ref="C85:D85"/>
    <mergeCell ref="C86:D86"/>
  </mergeCells>
  <conditionalFormatting sqref="F49">
    <cfRule type="cellIs" dxfId="0" priority="1" operator="equal">
      <formula>"Insira o % do PAT"</formula>
    </cfRule>
  </conditionalFormatting>
  <printOptions horizontalCentered="1"/>
  <pageMargins bottom="0.15748031496062992" footer="0.0" header="0.0" left="0.08" right="0.05" top="0.1968503937007874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</cp:coreProperties>
</file>